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U:\Uporabniki_LJ\manja.bittner\osebno\KEMIJSKI INŠTITUT\Zadnji oddan popis\Spremenjeni popisi 16.09.2019\"/>
    </mc:Choice>
  </mc:AlternateContent>
  <xr:revisionPtr revIDLastSave="0" documentId="13_ncr:1_{DFE91639-3CBC-4F87-91C6-AADA7561A8AA}" xr6:coauthVersionLast="44" xr6:coauthVersionMax="44" xr10:uidLastSave="{00000000-0000-0000-0000-000000000000}"/>
  <bookViews>
    <workbookView xWindow="-120" yWindow="-120" windowWidth="38640" windowHeight="21240" tabRatio="745" xr2:uid="{00000000-000D-0000-FFFF-FFFF00000000}"/>
  </bookViews>
  <sheets>
    <sheet name="KI - Laboratorij" sheetId="4" r:id="rId1"/>
  </sheets>
  <definedNames>
    <definedName name="_xlnm.Print_Area" localSheetId="0">'KI - Laboratorij'!$A$1:$F$246</definedName>
    <definedName name="_xlnm.Print_Titles" localSheetId="0">'KI - Laboratorij'!$34:$36</definedName>
  </definedNames>
  <calcPr calcId="191029" iterate="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12" i="4" l="1"/>
  <c r="F210" i="4"/>
  <c r="F209" i="4"/>
  <c r="F208" i="4"/>
  <c r="F139" i="4" l="1"/>
  <c r="F133" i="4"/>
  <c r="F135" i="4" l="1"/>
  <c r="F236" i="4"/>
  <c r="F238" i="4" l="1"/>
  <c r="F204" i="4"/>
  <c r="F102" i="4" l="1"/>
  <c r="F98" i="4"/>
  <c r="F96" i="4"/>
  <c r="F94" i="4"/>
  <c r="F92" i="4"/>
  <c r="F90" i="4"/>
  <c r="F89" i="4"/>
  <c r="F86" i="4"/>
  <c r="F82" i="4" l="1"/>
  <c r="F80" i="4"/>
  <c r="F78" i="4"/>
  <c r="F76" i="4"/>
  <c r="F113" i="4" l="1"/>
  <c r="F191" i="4" l="1"/>
  <c r="F189" i="4"/>
  <c r="F187" i="4"/>
  <c r="F185" i="4"/>
  <c r="F183" i="4"/>
  <c r="F181" i="4"/>
  <c r="F171" i="4" l="1"/>
  <c r="F244" i="4" l="1"/>
  <c r="F243" i="4"/>
  <c r="F240" i="4"/>
  <c r="F239" i="4"/>
  <c r="F234" i="4"/>
  <c r="F206" i="4" l="1"/>
  <c r="F202" i="4"/>
  <c r="F131" i="4"/>
  <c r="F129" i="4"/>
  <c r="F125" i="4"/>
  <c r="F121" i="4"/>
  <c r="F85" i="4"/>
  <c r="F104" i="4" l="1"/>
  <c r="F225" i="4" l="1"/>
  <c r="F219" i="4"/>
  <c r="F155" i="4" l="1"/>
  <c r="F153" i="4"/>
  <c r="F223" i="4" l="1"/>
  <c r="F221" i="4"/>
  <c r="F123" i="4"/>
  <c r="F127" i="4"/>
  <c r="F137" i="4"/>
  <c r="F111" i="4"/>
  <c r="F109" i="4"/>
  <c r="F119" i="4"/>
  <c r="F143" i="4"/>
  <c r="F145" i="4"/>
  <c r="F147" i="4"/>
  <c r="F167" i="4"/>
  <c r="F200" i="4"/>
  <c r="F227" i="4" l="1"/>
  <c r="F246" i="4"/>
  <c r="F115" i="4"/>
  <c r="F214" i="4"/>
  <c r="F157" i="4"/>
  <c r="F173" i="4"/>
  <c r="F149" i="4"/>
  <c r="F193" i="4" l="1"/>
</calcChain>
</file>

<file path=xl/sharedStrings.xml><?xml version="1.0" encoding="utf-8"?>
<sst xmlns="http://schemas.openxmlformats.org/spreadsheetml/2006/main" count="317" uniqueCount="224">
  <si>
    <t>MONTAŽNE PREDELNE STENE IN STROPOVI</t>
  </si>
  <si>
    <t>m3</t>
  </si>
  <si>
    <t>2.</t>
  </si>
  <si>
    <t>kg</t>
  </si>
  <si>
    <t>m</t>
  </si>
  <si>
    <t>ur</t>
  </si>
  <si>
    <t>SLIKARSKO - PLESKARSKA DELA</t>
  </si>
  <si>
    <t>TLAKARSKA DELA</t>
  </si>
  <si>
    <t>SKUPAJ    ZAKLJUČNA GRADBENA DELA:</t>
  </si>
  <si>
    <t>SKUPAJ predračun:</t>
  </si>
  <si>
    <t>Poz.</t>
  </si>
  <si>
    <t>Opis</t>
  </si>
  <si>
    <t>Enota</t>
  </si>
  <si>
    <t>Količina</t>
  </si>
  <si>
    <t>Vrednost</t>
  </si>
  <si>
    <t>1.</t>
  </si>
  <si>
    <t>m2</t>
  </si>
  <si>
    <t>kos</t>
  </si>
  <si>
    <t>REKAPITULACIJA STROŠKOV</t>
  </si>
  <si>
    <t>GRADBENA DELA</t>
  </si>
  <si>
    <t>BETONSKA DELA</t>
  </si>
  <si>
    <t>ZIDARSKA DELA</t>
  </si>
  <si>
    <t>TESARSKA DELA</t>
  </si>
  <si>
    <t>SKUPAJ:</t>
  </si>
  <si>
    <t>SKUPAJ    GRADBENA DELA:</t>
  </si>
  <si>
    <t>ZAKLJUČNA GRADBENA DELA</t>
  </si>
  <si>
    <t>1.1.</t>
  </si>
  <si>
    <t>1.4.</t>
  </si>
  <si>
    <t>2.2.</t>
  </si>
  <si>
    <t>2.5.</t>
  </si>
  <si>
    <t>UVOD</t>
  </si>
  <si>
    <t>kpl</t>
  </si>
  <si>
    <t>Opomba : cene so brez DDV-ja</t>
  </si>
  <si>
    <t>Dela je potrebno izvajati po predloženi dokumentaciji, detajlih in navodilih nadzora.</t>
  </si>
  <si>
    <t>Specifikacije in zahteve navedene v tehničnem popisu se ne smejo upoštevati kot omejitve. 
Dobavitelj je dolžan v ceni zajeti in dobaviti vse elemente opreme, dela in storitve, ki niso precizno navedene, so pa bistvenega pomena za funkcionalnost in skladnost s predpisi ter kontinuirano, zanesljivo in varno obratovanje opreme, del in storitev.</t>
  </si>
  <si>
    <t>Za vse vidne elemente je potrebna predhodna uskladitev obdelav, barv in materialov z investitorjem.</t>
  </si>
  <si>
    <t>V opaže armirano betonskih elementov je potrebno vgraditi vse instalacijske razvode in izdelati prehode razvidne iz načrtov instalacij, kar je upoštevati v enotnih cenah postavk.</t>
  </si>
  <si>
    <t>Vsi  odri morajo biti upoštevani v enotnih cenah navedenih postavk, razen tistih, ki so posebej navedeni.</t>
  </si>
  <si>
    <t>Dodatna, nepredvidena in več dela, ki niso zajeta v popisu se izvajajo po predhodnem dogovoru z nadzornim organom in investitorjem ter se obračunajo po dejanskih količinah, po predhodni odobritvi enotne cene s strani investitorja.
Pri izdelavi ponudbe je potrebno proučiti projekt in upoštevati kompletnost posamezne pozicije</t>
  </si>
  <si>
    <t>Pri izdelavi kovinskih elementov in konstrukcij so pri vseh posameznih postavkah upoštevana tako nabava, kot montaža, vsa pripravljalna, spremna in zaključna dela. Vsa morebitna dodatna podkonstrukcija in potrebni montažni material so vključeni. Vsi zunanji elementi in konstrukcije, ki so lahko izpostavljeni atmosferskim in ostalim korozijskim vplivom, morajo biti ustrezno zaščiteni.</t>
  </si>
  <si>
    <t>Za vse nosilne jeklene konstrukcije in podkonstrukcije delavniško dokumentacijo izdela izvajalec, strošek izdelave delavniške dokumentacije upoštevav ponujenih cenah in se ne obračuna posebej.</t>
  </si>
  <si>
    <t>Dimenzije obrtniških izdelkov in količine je potrebno pred naročanjem preveriti na objektu. Potrebna je uskladitev vseh elementov (kljuke, okovje, detajlne konstrukcije in obdelave) s predstavnikom naročnika in arhitektom.
Izvajalec je dolžan pred izdelavo predložiti projektantu v potrditev ustrezne delavniške načrte in detajle.</t>
  </si>
  <si>
    <t>Za serijske elemente je obvezna izdelava vzorčnega kosa, ki ga potrdi arhitekt. Obvezna je tudi preveritev dejanskih mer na licu mesta in posledična prilagoditev elementov in njihove montaže.</t>
  </si>
  <si>
    <t>Izvajalec posameznih tlakov mora predhodno pregledati podlago. Enotna cena vključuje tudi ev. potrebne korekcije podlage, skladno s pogoji posameznih tlakov.</t>
  </si>
  <si>
    <t>Postavke zajemajo izdelavo, dobavo in montažo.</t>
  </si>
  <si>
    <t xml:space="preserve">Vsa dela morajo biti izvedena kvalitetno iz materialov z zahtevanimi lastnostmi in atesti.
</t>
  </si>
  <si>
    <t>Kompletna izdelava, dobava in montaža montažnih mavčno kartonskih  predelnih sten
~ enojna ali dvojna  pocinkana kovinska podkonstrukcija
~ obojestranska dvoslojna  obloga iz mavčno kartonskih plošč debeline 12,5mm
~ izolacijski sloj med ploščami debelina je odvisna od zahteve zvočne izolacije stene  in požarne zaščite
~ bandažiranje  stikov med mavčno kartonskimi ploščami in drugimi konstrukcijami
~ Izdelava drsnih stikov med suhomontažnimi in masivnimi konstrukcijami po navodilu proizvajalca. Uporabljeni materiali: ločilni trak v beli barvi, fugirna masa kot naprimer uniflott, armirni trak iz steklenih vlaken. 
~ pri oblogah iz MK plošč je potrebno oblogo speljati čez masivno konstrukcijo (npr. do vogala) in ne na stik
Pri stenah in stropovih je potrebno stike obdelati tako, da ne pride do razpok.</t>
  </si>
  <si>
    <t>Pri stropovih je potrebno v ceni upoštevati vse odprtine in izreze za luči, rešetke, javljalce požara,…)</t>
  </si>
  <si>
    <t>Zidanje opečnih zidov z modularnimi bloki v apnenocementni malti 1:3:9.
~zid debeline 20 cm, iz modularnih opečnih votlakov</t>
  </si>
  <si>
    <t>Zaključno čiščenje v objektih pred tehničnim pregledom
~zaključno čiščenje tlakov in podov, oken in  vrat.
V popisu je podana tlorisna dimenzija prostorov.</t>
  </si>
  <si>
    <t>V kolikor bo naročnik določen material, ki se ruši še uporabil, je potrebno le tega deponirati na deponiji, ki jo določi, naročnik.</t>
  </si>
  <si>
    <t>SKUPAJ RUŠITVENA DELA V IN NA OBJEKTU.</t>
  </si>
  <si>
    <t xml:space="preserve">Vsako opisano delo vsebuje osnovni in pomožni material, prevoz materiala in orodja na objekt, notranje transporte, vse delo, sprotno oz. vsakodnevno čiščenje in odstranitev odpadkov po dovršenem delu.
</t>
  </si>
  <si>
    <t>a.</t>
  </si>
  <si>
    <t>b.</t>
  </si>
  <si>
    <t>1.2.1.</t>
  </si>
  <si>
    <t>1.2.2.</t>
  </si>
  <si>
    <t>1.2.3.</t>
  </si>
  <si>
    <t>1.4.1.</t>
  </si>
  <si>
    <t>SKUPAJ BETONSKA DELA</t>
  </si>
  <si>
    <t>SKUPAJ ZIDARSKA DELA</t>
  </si>
  <si>
    <t>SKUPAJ TESARSKA DELA</t>
  </si>
  <si>
    <t>2.2.1.</t>
  </si>
  <si>
    <t>SKUPAJ SLIKARSKO - PLESKARSKA DELA</t>
  </si>
  <si>
    <t>SKUPAJ TLAKARSKA DELA</t>
  </si>
  <si>
    <t>SKUPAJ MONTAŽNE PREDELNE STENE IN STROPOVI</t>
  </si>
  <si>
    <t>Nepredvidena dela:</t>
  </si>
  <si>
    <t>ALU IN LESENA VRATA</t>
  </si>
  <si>
    <t xml:space="preserve">Izvajalec je dolžan izvesti vsa pripravljalna dela, organizacijo gradbišča, ustrezno varnost in zaščito gradbišča, kar upošteva v ceni! </t>
  </si>
  <si>
    <t xml:space="preserve">Izvajalec je dolžan izvesti vse zaščite med deloviščem in ostalimi prostori, kateri se nemoteno uporabljajo za delo in mora poskrbeti za dnevno čistost vseh prostorov preko katerih dostopa do delovišča ter ustrezno varnost dostopov, kar upošteva v ceni! </t>
  </si>
  <si>
    <t xml:space="preserve">RUŠITVENA DELA </t>
  </si>
  <si>
    <t>Rušitvena dela je potrebno izvajati previdno, da se ne poškoduje ostalih prostorov objekta, ki niso predmet predelave.</t>
  </si>
  <si>
    <t>V prostorih je potrebno izvajati sprotno čiščenje. Izvede se protiprašne zaščite ob izvedbi rušitvenih del in med samo gradnjo. Dela je potrebno izvajati v času, ki ga določi investitor.</t>
  </si>
  <si>
    <t>OPOMBA:
Pred izvajanjem del je izvajalec del dolžan izdelati statiko nosilnosti sten in izbrati temu ustrezne kovinske profile.
~ glede na nosilnost sten po projektiranih višinah
~ glede na nosilnost vrat vgrajenih v predelnih stenah. 
Dobavitelj in montažer vrat  mora pred izvajanjem predelnih sten  dostaviti izvajalcu predelnih sten  vse potrebne zahteve glede obremenitve. Na podlagi teh podatkov izvajalec  predelnih sten določi profil za montažo vrat.
Upoštevati je zahtevane računske vrednosti zvočne izolacije in požarne odpornosti.
Instalacije morajo biti vgrajene tako, da ne bo poslabšala zvočna izolativnost vgrajenih gradbenih elementov, oziroma konstrukcijskih sklopov
Na izpostavljenih vogalih in zaključkih sten, morajo biti vgajeni Alu kotni ojačitveni profili, ki jih je treba pred finalno obdelavo sten dodatno bandažirati
Upoštevati je vse ojačitve za viseče stenske omarice.</t>
  </si>
  <si>
    <t>Vsi delovni odri morajo biti upoštevani v cenah.</t>
  </si>
  <si>
    <t>SKUPAJ ALU IN LESENA VRATA</t>
  </si>
  <si>
    <t>RUŠITVENA DELA</t>
  </si>
  <si>
    <t>Investitor pred pričetkom del demontira in odstrani vso pohištvo, opremo in ostale predmete.</t>
  </si>
  <si>
    <t>Možna so odstopanja pri popisanih količinah saj je bila upoštevana projektna dokumentacija obstoječih objektov, ki pa ni nujno izvedeno stanje. Ponudnik si mora pred oddajo ponudbe obvezno ogledati obstoječe stanje, in temu prilagoditi vsa predvidena rušitvena dela in bodoče novo stanje.</t>
  </si>
  <si>
    <t>Vsa pripravljalna, spremna in zaključna dela, potrebni montažni in tesnilni material ter podkonstrukcije in zaščite obstoječega, so del posameznih postavk.</t>
  </si>
  <si>
    <t>Tehnični opis,  risbe, detajli in sheme elementov (obvezno glej sheme) so del vsebine postavk gradbeno obrtniških del.</t>
  </si>
  <si>
    <t>Glavni načrt je načrt arhitekture. Na morebitna neskladja med načrti in nejasnosti je potrebno predhodno opozoriti in jih pravočasno uskladiti s projektantom.</t>
  </si>
  <si>
    <t xml:space="preserve">Vgradnja stavbnega pohištva mora biti skladna z zakonodajo s področja učinkovite rabe energije (PURES in tehnična smernica TSG-1-004), izpolnjevati mora zahteve glede toplotne izolativnosti in zaščite pred hrupom (Pravilnik o zaščiti pred hrupom v stavbah in tehnična smernica TSG-1-005),  - glej Tehnični opis in sheme stavbnega pohištva. </t>
  </si>
  <si>
    <t>Ponudba mora vsebovati ves potrebni material za vgradnjo (ustrezno zaščiteni okvirji, obrobe, maske, zaključne letve,.. ter ves potrebni drobni material)</t>
  </si>
  <si>
    <t>Pri delih na strehi, je potrebno izvesti zaščito, da ne pride do zamakanja v obstoječem objektu. Pri izvajanju del je potrebno predvideti zaščito obstoječe sterhe, zagotoviti ustrezne pohodne poti in delovne površine za zaščito obstoječe strehe.</t>
  </si>
  <si>
    <t>Opombe:
~ vsi vgrajeni betoni morajo izpolnjevati zahteve SIST EN 206:2013+A1:2016, SIST 1026  in SIST EN 1992-1-1; in biti vgrajen skladno s SIST EN 13670
~ za vse betonske konstrukcije velja zahteva za 2. izvedbeni razred in 1. tolerančni razred po SIST EN 13670 in nacionalnem dodatku, kar je potrebno upoštevati pri pripravi in izvajanju programa kontrole kakovosti in projekta betona;
~ na proste robove vidnih površin se v opaž vgradi trikotne letve;
~ za vse vidne površine brez posebnih arhitekturnih oz. drugih zahtev in za nevidne površine veljajo zahteve za obdelavo površin po SIST EN 13670 in nacionalnem dodatku, kar je potrebno upoštevati pri izbiri opažev:
- vidne površine
• opažene površine osnovna/VB2
• neopažene površine osnovna
- nevidne površine:
• opažene: enostavna/VB0
• neopažene: enostavna</t>
  </si>
  <si>
    <t>Dobava, izdelava in montaža srednje zahtevne armature različnih profilov, iz betonskega jekla B 500B po SIST EN 10080 in SIST EN 1992-1-1. Količina ocenjena. Obračun po dejansko vgrajenih količinah.</t>
  </si>
  <si>
    <t>Pred pričetkom gradbeno-obrtniških del je potrebno vse elektro in strojne elemente izklopiti in odstranjeniti.</t>
  </si>
  <si>
    <t xml:space="preserve">Kompletno rušenje in odstranitev obstoječaga kovinskega stropa skupaj z podkonstrukcijo in vsemi zaključki, nakladanjem na kamion in odvozom na stalno deponijo oddaljeno do 5 km, z vsemi stroški na deponiji. </t>
  </si>
  <si>
    <t xml:space="preserve">Kompletno rušenje in odstranitev obstoječaga stropa iz mavčnokartonskih plošč skupaj z podkonstrukcijo in vsemi zaključki, nakladanjem na kamion in odvozom na stalno deponijo oddaljeno do 5 km, z vsemi stroški na deponiji. </t>
  </si>
  <si>
    <t xml:space="preserve">Kompletno rušenje in odstranitev obstoječaga parketa skupaj z lepilom in vsemi zaključki, nakladanjem na kamion in odvozom na stalno deponijo oddaljeno do 5 km, z vsemi stroški na deponiji. </t>
  </si>
  <si>
    <t>~ vrata dim. 55x203 cm</t>
  </si>
  <si>
    <t>~ vrata dim. 91x203 cm</t>
  </si>
  <si>
    <t>Kompletno rušenje obstoječih notranjih vrat z kovinskim podbojem, vratno krilo je iz vodoodpornega materiala in obojestransko obdelano z laminatom, komplet z vso ostalo opremo, skupaj z nakladanjem na kamion in odvozom na trajno deponijo.</t>
  </si>
  <si>
    <t>~ steklena stena z vrati dim. 148x264 cm</t>
  </si>
  <si>
    <t>~ vrata z nadsvetlobo dim. 91x253 cm</t>
  </si>
  <si>
    <t>Kompletno rušenje obstoječih notranjih vrat z lesenim podbojem, vratno krilo je leseno s steklom, nadsvetlobo in stransko svetlobo, komplet z vso ostalo opremo, skupaj z nakladanjem na kamion in odvozom na trajno deponijo.</t>
  </si>
  <si>
    <t xml:space="preserve">Kompletno rušenje in odstranitev obstoječaga PVC obloge tal - vinflex skupaj z lepilom in vsemi zaključki, nakladanjem na kamion in odvozom na stalno deponijo oddaljeno do 5 km, z vsemi stroški na deponiji. </t>
  </si>
  <si>
    <t>Rušenje opečnih zidov debeline cca 20 cm. V ceni je potrebno upoštevati tudi ev. predelavo in podpiranje ter odvoz ruševin na stalno deponijo oddaljeno do 5 km, komplet z vsemi stroški na deponiji.
 - ocena</t>
  </si>
  <si>
    <t>Zidanje z zidaki iz penobetona debeline 15 - 20 cm - razne pozidave odprtin delno ali vceloti (odprtina vrat, podaljšanje sten cca 20 cm, pozidava nad vrati, ...) z uporabo lepila.</t>
  </si>
  <si>
    <t>Grobi in fini omet zidov s predhodnim obrizgom z redko cem.malto.
~ omet opečnih sten in preklad v opečnih stenah</t>
  </si>
  <si>
    <t>Rušenje armiranobetonskih preklad nad vrati, debeline cca 20 cm. V ceni je potrebno upoštevati tudi podpiranje ter odvoz ruševin na stalno deponijo oddaljeno do 5 km, komplet z vsemi stroški na deponiji.
 - ocena</t>
  </si>
  <si>
    <t xml:space="preserve">Rušenje leseniih polnil nad vrati jaškov, debeline cca 10 - 15 cm, skupaj z podkonstrukcijo, nakladanjem na kamion in odvozom na stalno deponijo oddaljeno do 5 km, z vsemi stroški na deponiji. </t>
  </si>
  <si>
    <t>Opaž preklad nad vrati; opažanje, razopažanje in čiščenje.
~ preklade v zidanih zidovih</t>
  </si>
  <si>
    <t>Opaž robov AB podstavkov za klimat; opaženje, razopaženje, čiščenje
~višina robu 20 cm</t>
  </si>
  <si>
    <t>Razna gradbena nepredvidena dela in pomoč pri obrtniških, elektromontažnih in instalacijskih delih, ki se obračunajo po dejansko porabljenem času in materialu, na podlagi vpisov v gradbeni dnevnik, potrjenih s strani nadzorne službe.
~KV delavec, ocena:</t>
  </si>
  <si>
    <t>Razna gradbena nepredvidena dela in pomoč pri obrtniških, elektromontažnih in instalacijskih delih, ki se obračunajo po dejansko porabljenem času in materialu, na podlagi vpisov v gradbeni dnevnik, potrjenih s strani nadzorne službe.
~ PK delavec, ocena:</t>
  </si>
  <si>
    <t>Obdelava površin sten iz penobetona skupaj z AB prekladami z meržico in lepilom za izravnavo ter pripravo površin za slikopleskarska dela.</t>
  </si>
  <si>
    <t>Krpanje in popravila obstoječega estriha po odstranitvi predelnih sten in eventuelnih poškodb po odstranitvi talnih oblog. Krpanje in popravilo tlaka je potrebno izvesti v sestavi, kot je obstoječi estrih. Ocena.</t>
  </si>
  <si>
    <t>Brušenje oziroma odstranjevanje lepila z obstoječega estriha po odstranitvi deščičnega poda in vinflexa ter priprava površine za nadaljna dela.</t>
  </si>
  <si>
    <t>Mavčno kartonska enostranska obloga lepljena na obstoječe stene, debelina plošč 1,25 cm, bandažirano, skupaj z vsemi potrebnimi deli in zaključki.</t>
  </si>
  <si>
    <t xml:space="preserve">Dobava in polaganje gotovega masivnega hrastovega parketa z zaključnimi letvicami višine 4 cm (letvico izbere projektant), z vsemi preddeli in zaključnimi deli. Talna obloga mora po kvaliteti ustrezati naslednjim zahtevam:
~ debelina 20 mm
~ dimenzije desk: širina 10 cm in dolžina 100 cm
~ sistem spajanja na pero/utor
~ lakirana površina
~ polno površinsko lepljen na tlak
</t>
  </si>
  <si>
    <t xml:space="preserve">Dobava in polaganje visoko kvalitetne elektrodisipativne PVC talne obloge, kot npr. POLYFLOR FINESSE SD 5860 ali enakovredno ter enakega cenovnega razreda. Talna obloga mora po kvaliteti ustrezati naslednjim zahtevam:
~ debelina 2 mm
~ električna upornost (106 ≤ R ≤ 108 Ω) 
~ antistatičnost &lt; 2kV
~ bakteriostatik
~ odlična odpornost na kemikalije po EN 423
~ protizdrsnost R9 po DIN 51130
~ dimenzijska stabilnost po EN 434 (0,05%)
~ točkovna odpornost po EN 433 (0,035 mm)
~ abrazijski razred M po EN 660-2 (možnost brušenja talne obloge)
~ odporna na koleščke stolov
~ ognjeodpornost po EN 13501-1 (Bfl-s1)
</t>
  </si>
  <si>
    <t>Izbor tlakov se mora oblikovno skladati s tlaki ostalih že obnovljenih oddelkov v tem objektu - celostna podoba objekta. Pred pričetkom del mora izbrani izvajalec posredovati projektantu vzorce tlakov v potrditev.</t>
  </si>
  <si>
    <t>Kompletna dobava, polaganje in izvedba cementno iverne gradbene plošče debeline 2 cm, kot npr. BETONYP plošče ali enakovredno ter enakega cenovnega razreda, vijačene v obstoječ estrih skupaj z izvedbo izravnalne mase in pripravo tlaka pred polaganjem PVC obloge (izravnava višin tlaka). V ceni je potrebno upoštevati vse nanose mas pred polaganjem PVC obloge.</t>
  </si>
  <si>
    <r>
      <rPr>
        <b/>
        <sz val="10"/>
        <rFont val="Arial"/>
        <family val="2"/>
        <charset val="238"/>
      </rPr>
      <t>Splošno za PVC oblogo:</t>
    </r>
    <r>
      <rPr>
        <sz val="10"/>
        <rFont val="Arial"/>
        <family val="2"/>
        <charset val="238"/>
      </rPr>
      <t xml:space="preserve">
Na objektu je potrebno preveriti stanje estriha, ki mora biti izveden skladno s standardom  EN 18202. Potreben je obvezen zapisniški prevzem estriha. Potrebno je narediti meritev vlage, ki mora biti v normativu 2%, merjeno po karbidni metodi. Pred pričetkom del je potrebno estrih očistiti in odstraniti vse ostanke malte, barve in ostalih stvari. Izravnalna masa, ki se uporablja mora imeti dovolj visoko tlačno trdnost za namen uporabe v objektu. V ceni je potrebno predvideti nanos mase do 3mm, ter predhodni nanos preimer-ja za boljši oprijem mase s podlago.</t>
    </r>
  </si>
  <si>
    <t xml:space="preserve">Pred izdelavo in vgradnjo vrat je potrebno na objektu preveriti dimenzije odprtin.
Barve in finalne obdelave uskladiti s projektantom.
Pred pričetkom del mora izbrani izvajalec posredovati projektantu vzorce obdelav v potrditev.
Vrata morajo biti tudi estetsko na visokem nivoju, kar pred naročilom potrdi predstavnik naročnika. </t>
  </si>
  <si>
    <t xml:space="preserve">Dobava in polaganje ekstrudiranega polistirena v debelini 5 cm kot npr. XPS 300 ali enakovredno ter enakega cenovnega razreda, na hidroizolacijo obstoječe strehe objekta, kot ločilni sloj za izvedbo betonskih podstavkov.  </t>
  </si>
  <si>
    <t xml:space="preserve">Dobava in vgradnja ALU profila za talno dilatacijo pri vratih V5, na stiku starega in novega tlaka - PVC obloga, dolžine cca 1,00 m,  skupaj z vsem pritrjevalnim materialom in potrebnimi deli. </t>
  </si>
  <si>
    <t>Vsi potrebni  ukrepi za varno izvedbo rušenja so upoštevani v ceni rušenja in se ne upoštevajo posebej.
Obvezno upoštevati zaščitne mere. Ločevanje materialov: ruševine
Način rušenja je načeloma prepuščen izvajalcu s soglasjem naročnika in nadzora.. V ceni morajo biti upoštevani stroški organizacije gradbišča, stroški odvisni od izbrane tehnologije rušenja, stroški za zagotavljanje varstva pri delu, stroški za zmanjšanje vplivov na okolje, stroški prevoza na deponijo oddaljeno do 5 km, začasnega in trajnega deponiranja, vključno s plačilom taks na deponiji.
Obračun po dejanskih količinah.
Vsi pomožni odri, rušitveni kanali ipd. mora biti upoštevano v ceni.</t>
  </si>
  <si>
    <t>~za prezračevalno cev fi 200 mm</t>
  </si>
  <si>
    <t>~za prezračevalno cev fi 300 mm</t>
  </si>
  <si>
    <t>Kompletna izvedba odprtin - prebojev za prezračevanje skozi streho, ki je sestavljena v sledečih slojih:
~ odstranitev nasutja prodca fi 16-32, debeline 6 cm - upoštevano v drugi postavki
~ odstranitev hidroizolacije 2 sloja
~ odstranitev toplotne izolacije debeline 8 cm
~ odstranitev parne zapore
~ odstranitev hladnega bitumenskega premaza
~ rušenje naklonskega betona in stropne plošč skupne debeline max. 30 cm 
OPOMBA: sloje se odstranjuje v velikosti prereza  dimenzije prezračevalne cevi fi 200 ali fi 300 mm - glej načrt "Risba podstavka za klimate in preboj skozi streho za prezračevane"</t>
  </si>
  <si>
    <t>Ročna odstranitev nasutja prodca fi od 16 do 32 mm, debeline 6 cm. Prodec se pazljivo porazdeli po strehi.</t>
  </si>
  <si>
    <t>Po potrebi se izvede dodatne pritrditve rešetk pri oknih po demontaži elektro kanalov. (konzolni nosilci ali podporne noge)</t>
  </si>
  <si>
    <t xml:space="preserve">Kompletna izvedba ometavanja in krpanja utorov v stenah zaradi podometnih instalacij, skupaj z vsemi potrebnim pomožnimi deli, materialom in obdelavo ter pripravo stene za beljenje. 
</t>
  </si>
  <si>
    <t>V cenah vseh krovsko kleparskih del je potrebno upoštevati ves potreben pritrdilni, spojni in tesnilni material in vsa pomožna dela za kvalitetno izvedbo posamezne postavke. Osnovni material za vse kleparske izdelke je pocinkana jeklena barvana pločevina (RAL po izboru arhitekta) oz. kot obstoječa oz. nerjavna pločevina kjer je to navedeno. Vsa krovsko kleparska dela se izdelajo po detajlih arhitekta in izvedbenih detajlih izbranega izvajalca. Za vse potrebne podkostrukcije izvajalec izdela delavniško dokumentacijo, kar mora biti upoštevano v enotnih cenah.</t>
  </si>
  <si>
    <t>KROVSKO KLEPARSKA IN KLJUČAVNIČARSKA DELA NA STREHI</t>
  </si>
  <si>
    <t>SKUPAJ KROVSKO KLEPARSKA IN KLJUČAVNIČARSKA DELA NA STREHI</t>
  </si>
  <si>
    <t>Točno lokacijo podstavkov za klimat določita skupaj izvajalec gradbenih in strojnih del.</t>
  </si>
  <si>
    <t>Vsa ključavničarska dela se izvajajo skladno s SIST EN 1090-2, kvaliteta jeklene konstrukcije S235 JR, razred jeklene konstrukcije je EXC 2, kvaliteta zvarov po EN ISO Del 3, vijaki trdnostnega razreda 8.8; matica SIST EN ISO 4032, podložka SIST EN ISO 7089 in vijak SIST EN ISO 4017.</t>
  </si>
  <si>
    <t>Izdelava in montaža nosilne vroče cinkane jeklene konstrukcije za montažo klimatov na strehi. Popravilo poškodb opleska konstrukcije je potrebno izvesti  po montaži inštalacij.  Obračun po dejanski teži. Delavniške načrte si mora izvajalec izdelati sam. Montaža se izvaja na strehi.</t>
  </si>
  <si>
    <t>Ponudniki morajo upoštevati zakonodajo, ki ureja graditev objektov v Republiki Sloveniji, veljavno v času gradnje, vključno s povezanimi podzakonskimi akti, standardi in pravili stroke.</t>
  </si>
  <si>
    <t>V določenih postavkah popisa so navedeni proizvajalci in/ali tipi posameznih sistemov, materialov, opreme... s čemer so natančno opredeljene tehnične in ostale lastnosti. Ponudnik lahko ponudi nadomesten sistem, material ali opremo drugega proizvajalca in tipa pri čemer morajo tehnične in ostale lastnosti ponujene opreme biti enakovredne ali boljše od tistih v popisu. Vse morebitne posledice zaradi spremembe sistemov, materialov, opreme..., vključno z morebitnimi spremembami oz. dopolnitvami PZI, stroškovno in časovno bremenijo ponudnika.</t>
  </si>
  <si>
    <t>Sprotno beleženje vseh sprememb, nastalih med izvedbo z vrisovanjem v PZI načrt za izdelavo projekta izvedenih del (PID).</t>
  </si>
  <si>
    <t>Priprava primopredajne dokumentacije v dveh izvodih, v fasciklih, ki mora vsebovati: izjave, dokazilo o zanesljivosti objekta, certifikate in ateste za vgrajene materiale in opremo, zapisnike preizkusov in meritev, navodila za uporabo in vzdrževanje.</t>
  </si>
  <si>
    <t>Po potrebi se izvede tesnenje oboda med izvedenimi cevmi za prezračevanje in izvedeno odprtino v konstrukciji strehe (z notranje strani - strop 3. nadstropja).</t>
  </si>
  <si>
    <t>~ kaskada širine 30 cm in višine 12 cm</t>
  </si>
  <si>
    <t>~ kaskada širine 30 cm in višine 30 cm</t>
  </si>
  <si>
    <t>Dobava in montaža spuščenih kaskadnih stropov iz mavčnih plošč d = 1,50 cm, višina obešanja stropov do 0,70 m, komplet z vsem materialom za obešanje in pritrjevanje ter bandežiranjem. Kaskade so ob stenah, tako da imajo eno višino in eno širino.</t>
  </si>
  <si>
    <t xml:space="preserve">Dobava in montaža stropov iz mavčnih plošč d = 1,50 cm, višina obešanja stropov do 0,70 m, komplet z vsem materialom za obešanje in pritrjevanje ter bandežiranjem. Obdela se obod svetlobnikov delno vertikalen  (višina cca 25 cm) in delno horizontalni del stropa. Vertikalen del se navezuje kot podaljšek že obstoječe knauf obloge - stropa. </t>
  </si>
  <si>
    <t xml:space="preserve">Slikanje betonskih stropov z nosilcem in knauf kaskadnih stropov (višine kaskad do 30 cm) z disperzijsko barvo, kot naprimer Jupol ali enakovredno ter enakega cenovnega razreda, skupaj z: 
~ izravnava podlage
~ površino se očisti madežev in prahu ter drugih nečistoč in se površino impregnira
~ dvakrat glajenje in brušenje z notranjim kitom
~ dvakrat slikanje z barvo, RAL po izbiri arhitekta </t>
  </si>
  <si>
    <t xml:space="preserve">Slikanje notranjih sten - pisarne z disperzijsko barvo, kot naprimer Jupol ali enakovredno ter enakega cenovnega razreda, skupaj z: 
~ izravnava podlage
~ površino se očisti madežev in prahu ter drugig nečistoč in se površino impregnira
~ dvakrat glajenje in brušenje z notranjim kitom
~ dvakrat slikanje z barvo, RAL po izbiri arhitekta 
</t>
  </si>
  <si>
    <t xml:space="preserve">Slikanje notranjih sten - laboratorija s pralno  barvo, kot npr. JUB Latex polmat ali enakovredno ter enakega cenovnega razreda, skupaj z:
~ izravnava podlage
~ površino se očisti madežev in prahu ter drugih nečistoč in se površino impregnira
~ dvakrat glajenje in brušenje z notranjim kitom
~ dvakrat slikanje z barvo, RAL po izbiri arhitekta </t>
  </si>
  <si>
    <t xml:space="preserve">Kompletna obdelava čela stene širine 20 cm iz silikatne opeke z zapolnitvijo fug med zidaki in slikanje  z disperzijsko barvo, kot naprimer Jupol ali enakovredno ter enakega cenovnega razreda ter obdelavo vertikalnega stika s knauf steno, skupaj z: 
~ izravnava podlage
~ površino se očisti madežev in prahu ter drugig nečistoč in se površino impregnira
~ dvakrat glajenje in brušenje z notranjim kitom
~ dvakrat slikanje z barvo, RAL po izbiri arhitekta </t>
  </si>
  <si>
    <t>1.2.</t>
  </si>
  <si>
    <t>1.3.</t>
  </si>
  <si>
    <t>KROVSKO KLEPARSKA IN KLJUČAVNIČARSKA  DELA NA STREHI</t>
  </si>
  <si>
    <t>2.1.</t>
  </si>
  <si>
    <t>2.3.</t>
  </si>
  <si>
    <t>2.4.</t>
  </si>
  <si>
    <t>1.1.1.</t>
  </si>
  <si>
    <t>1.1.2.</t>
  </si>
  <si>
    <t>1.1.3.</t>
  </si>
  <si>
    <t>1.1.4.</t>
  </si>
  <si>
    <t>1.1.5.</t>
  </si>
  <si>
    <t>1.1.6.</t>
  </si>
  <si>
    <t>1.1.7.</t>
  </si>
  <si>
    <t>1.1.8.</t>
  </si>
  <si>
    <t>1.1.9.</t>
  </si>
  <si>
    <t>1.1.10.</t>
  </si>
  <si>
    <t>1.1.11.</t>
  </si>
  <si>
    <t>1.3.1.</t>
  </si>
  <si>
    <t>1.3.2.</t>
  </si>
  <si>
    <t>1.3.3.</t>
  </si>
  <si>
    <t>1.3.4.</t>
  </si>
  <si>
    <t>1.3.5.</t>
  </si>
  <si>
    <t>1.3.6.</t>
  </si>
  <si>
    <t>1.3.7.</t>
  </si>
  <si>
    <t>1.3.8.</t>
  </si>
  <si>
    <t>1.3.9.</t>
  </si>
  <si>
    <t>1.3.10.</t>
  </si>
  <si>
    <t>1.3.11.</t>
  </si>
  <si>
    <t>1.3.12.</t>
  </si>
  <si>
    <t>1.3.13.</t>
  </si>
  <si>
    <t>1.3.14.</t>
  </si>
  <si>
    <t>1.4.2.</t>
  </si>
  <si>
    <t>2.1.1.</t>
  </si>
  <si>
    <t>2.1.2.</t>
  </si>
  <si>
    <t>2.2.2.</t>
  </si>
  <si>
    <t>2.2.3</t>
  </si>
  <si>
    <t>2.2.4.</t>
  </si>
  <si>
    <t>2.2.5.</t>
  </si>
  <si>
    <t>2.2.6.</t>
  </si>
  <si>
    <t>2.3.1.</t>
  </si>
  <si>
    <t>2.3.2.</t>
  </si>
  <si>
    <t>2.3.3.</t>
  </si>
  <si>
    <t>2.3.4.</t>
  </si>
  <si>
    <t>2.3.5.</t>
  </si>
  <si>
    <t>2.3.6.</t>
  </si>
  <si>
    <t>2.4.1.</t>
  </si>
  <si>
    <t>2.4.2.</t>
  </si>
  <si>
    <t>2.4.3.</t>
  </si>
  <si>
    <t>2.4.4.</t>
  </si>
  <si>
    <t>2.5.1.</t>
  </si>
  <si>
    <t>2.5.2.</t>
  </si>
  <si>
    <t>2.5.3.</t>
  </si>
  <si>
    <t>2.5.4.</t>
  </si>
  <si>
    <t xml:space="preserve">Pri delih na strehi, je potrebno izvesti zaščito, da ne pride do zamakanja v obstoječem objektu. Pri izvajanju del je potrebno predvideti zaščito obstoječe sterhe, zagotoviti ustrezne pohodne poti in delovne površine za zaščito obstoječe strehe.
Pri izvedbi morata biti prisotna tako nadzornik kot tudi strokovnjak za hidroizolacije, ki skupaj z izvajalcem pregledata obstoječe stanje in potrdita predvideno izvedbo prebojev, pritrditev, postavitev in tesnitev vseh novih elementov na strehi vključno z detajli. </t>
  </si>
  <si>
    <t>Dobava in montaža spuščenega kovinskega stropa z vidno podkonstrukcijo (kot npr. Armstrong Tegular 2 ali enakovredno ter enakega cenovnega razreda), narejenega iz enonivojske kovinske konstrukcije Prelude24 TLX v RAL 9010 barvi, obešenih v primarni strop do 0,7 m. V konstrukcijo so vpete snemljive kovinske plošče z gladko površino in elektrostatično prašno barvane.  Ob steni bo zaključni profil BPM 215013 z vzmetnimi zagozdami BPM311081. Stropni sistem mora zagotavljati absorpicijo zvoka 0,70 in zvočno izolativnost 16dB kot npr. Armstrong Orcal Microperforiran Rd1522 z akustičnim filcem ( 2172M) Tegular2 dim. 600 x 600 mm, bele barve RAL9010 . Plošče in podkonstrukcija sta višinsko poravnana. Razred čistosti površine stropa po EN ISO 16444-1: razred ISO5. Sistemska garancija plošč in podkonstrukcije je 30 let za napake, ki bi nastale kot posledica napak v proizvodnem procesu proizvajalca. Kot npr. Armstrong Tegular 2, Flush Tegular Plain 600x600.</t>
  </si>
  <si>
    <t>Pri izdelavi ponudbe je potrebno upoštevati okoljske zahteve iz Uredbe o zelenem javnem naročilu (Ur.l. RS, št. 51/2017 v nadaljevanju: Uredba o zelenem JN).
Ponudnik mora pri izdelavi, dobavi in montaži materialov in opreme upoštevati naslednje točke 2. odstavka 6. člena Uredbe o zelenem JN:
•	10.   delež lesa ali lesnih tvoriv v pohištvu znaša najmanj 70 % prostornine uporabljenih materialov za izdelavo pohištva, razen če predpis ali namen uporabe to prepoveduje ali onemogoča;
•	14.   delež recikliranega mavca v mavčni plošči oziroma delež recikliranega ali ponovno uporabljenega gradbenega lesa v leseni stenski plošči znaša najmanj 10 %;
Navedeni cilj mora ponudnik izpolniti, če v posameznih točkah popisa zaradi posebnih varnostnih in higienskih zahtev (laboratoriji) ter upoštevanja drugačnih standardov to ni drugače predpisano.
Navedeno mora ponudnik dokazati s potrjeno izjavo o izpolnjevanju okoljskih zahtev.</t>
  </si>
  <si>
    <t xml:space="preserve">Kompletna obdelava strehe okrog na novo izvedenih zračnikov,  skupaj z vsemi portebnim pritrdilnim materialom in deli, po sledečem opisu:
~izvedba hidroizolacije (razvite širine cca 50 cm), katera spoji obstoječo hidroizolacijo na prezračevalno cev kot npr. IMPERMAX QC +PES filc  ali enakovredno ter enakega cenovnega razreda 
~izvedba izolacije cevi, ki jo izvede strojnik in je upoštevana v strojnem popisu 
~Izvedba odkapnika  in obrobe kanala, katera se zatesni  s PE vrvico in tesnilnim kitom
OPOMBA: glede na izvedena rušitvena dela se preboje obdela ob prezračevalnih ceveh fi 200 ali fi 300 mm - glej načrt "Risba podstavka za klimate in preboj skozi streho za prezračevane".
V primeru poškodovanja hidroizolacije in ostalih slojev pod njo, je potrebno poškodovane sloje zamenjati oziroma sanirati.
</t>
  </si>
  <si>
    <r>
      <t xml:space="preserve">Dobava in vgrajevanje betona v armirane konstrukcije preseka od 0,04 do 0,12 m3/m2-m; z vsemi pomožnimi deli in prenosi do mesta vgraditve: </t>
    </r>
    <r>
      <rPr>
        <b/>
        <sz val="10"/>
        <rFont val="Arial CE"/>
        <charset val="238"/>
      </rPr>
      <t>preklade</t>
    </r>
    <r>
      <rPr>
        <sz val="10"/>
        <rFont val="Arial CE"/>
        <charset val="238"/>
      </rPr>
      <t xml:space="preserve">
~beton C25/30, XC2</t>
    </r>
    <r>
      <rPr>
        <b/>
        <sz val="10"/>
        <rFont val="Arial CE"/>
        <charset val="238"/>
      </rPr>
      <t xml:space="preserve">
</t>
    </r>
    <r>
      <rPr>
        <sz val="10"/>
        <rFont val="Arial CE"/>
        <charset val="238"/>
      </rPr>
      <t>~neviden beton</t>
    </r>
  </si>
  <si>
    <r>
      <t xml:space="preserve">Dobava in vgrajevanje betona v armirane konstrukcije preseka od 0,12 do 0,20 m3/m2-m; z vsemi pomožnimi deli in prenosi do mesta vgraditve: </t>
    </r>
    <r>
      <rPr>
        <b/>
        <sz val="10"/>
        <rFont val="Arial CE"/>
        <charset val="238"/>
      </rPr>
      <t>podstavki za klimo na strehi</t>
    </r>
    <r>
      <rPr>
        <sz val="10"/>
        <rFont val="Arial CE"/>
        <charset val="238"/>
      </rPr>
      <t xml:space="preserve">
~beton C30/37, XC4, XD1, PV-l</t>
    </r>
    <r>
      <rPr>
        <b/>
        <sz val="10"/>
        <rFont val="Arial CE"/>
        <charset val="238"/>
      </rPr>
      <t xml:space="preserve">
</t>
    </r>
    <r>
      <rPr>
        <sz val="10"/>
        <rFont val="Arial CE"/>
        <charset val="238"/>
      </rPr>
      <t>~viden beton</t>
    </r>
  </si>
  <si>
    <r>
      <t>Vrata po opisu, oznaka:</t>
    </r>
    <r>
      <rPr>
        <b/>
        <sz val="10"/>
        <rFont val="Arial CE"/>
        <charset val="238"/>
      </rPr>
      <t xml:space="preserve"> V1</t>
    </r>
    <r>
      <rPr>
        <sz val="10"/>
        <rFont val="Arial CE"/>
        <charset val="238"/>
      </rPr>
      <t xml:space="preserve"> 
~ opis: notranja enokrilna steklena vrata z nadsvetlobo kot vratni sistem ALU-K-55N 
~ vgraditev: mavčno kartonska stena deb. 15 cm
~ zidarska mera odprtine: 110/260 cm  
~ svetla mera vrat: 100/210 cm
~ podboj: ALU okvir debeline 55 mm, vroče prašno barvan RAL 7040
~ krilo:  ALU okvir debeline 55 mm, vroče prašno barvan RAL 7040
~ zasteklitev: dvoslojno, varnostno kaljeno  ESG/14/6ESG
~ nadsvetloba: 50 cm
~ obdelava površin: barvano RAL 7040
~ okovje: skrita nasadila, po višini dve sponi
~ oprema: ALU kljuka na obeh straneh, tritočkovno zaklepanje, cilindrična ključavnica, kontrola pristopa, samozapiralo v krilu vrat, talni zaustavljalec, dekorativna folija po celotni površini krila v določenem vzorcu
~ zvočna izolativnost: 37 dB
~ dodaten opis: antipanik sistem po EN 179
VSE MERE JE POTREBNO PREVERITI NA OBJEKTU!</t>
    </r>
  </si>
  <si>
    <r>
      <t>Vrata po opisu, oznaka:</t>
    </r>
    <r>
      <rPr>
        <b/>
        <sz val="10"/>
        <rFont val="Arial CE"/>
        <charset val="238"/>
      </rPr>
      <t xml:space="preserve"> V2</t>
    </r>
    <r>
      <rPr>
        <sz val="10"/>
        <rFont val="Arial CE"/>
        <charset val="238"/>
      </rPr>
      <t xml:space="preserve">
~ opis: notranja enokrilna steklena vrata z nadsvetlobo kot vratni sistem ALU-K-55N 
~ vgraditev: mavčno kartonska stena deb. 15 cm
~ zidarska mera odprtine: 110/260 cm  
~ svetla mera vrat: 100/210 cm
~ podboj: ALU okvir debeline 55 mm, vroče prašno barvan RAL 7040
~ krilo:  ALU okvir debeline 55 mm, vroče prašno barvan RAL 7040
~ zasteklitev: dvoslojno, varnostno kaljeno  ESG/14/6ESG
~ nadsvetloba: 50 cm
~ obdelava površin: barvano RAL 7040
~ okovje: skrita nasadila, po višini dve sponi
~ oprema: ALU kljuka na obeh straneh, tritočkovno zaklepanje, cilindrična ključavnica, samozapiralo v krilu vrat, talni zaustavljalec, varnostna folija v izbranem vzorcu 
~ zvočna izolativnost: 37 dB
~ dodaten opis: antipanik sistem po EN 179
VSE MERE JE POTREBNO PREVERITI NA OBJEKTU!</t>
    </r>
  </si>
  <si>
    <r>
      <t>Vrata po opisu, oznaka:</t>
    </r>
    <r>
      <rPr>
        <b/>
        <sz val="10"/>
        <rFont val="Arial CE"/>
        <charset val="238"/>
      </rPr>
      <t xml:space="preserve"> V3</t>
    </r>
    <r>
      <rPr>
        <sz val="10"/>
        <rFont val="Arial CE"/>
        <charset val="238"/>
      </rPr>
      <t xml:space="preserve">
~ opis: notranja enokrilna steklena vrata kot vratni sistem ALU-K-55N 
~ vgraditev: obstoječe stene
~ zidarska mera odprtine: 100/215 cm  
~ svetla mera vrat: 90/210 cm
~ podboj: ALU okvir debeline 55 mm, vroče prašno barvan RAL 7040
~ krilo:  ALU okvir debeline 55 mm, vroče prašno barvan RAL 7040
~ zasteklitev: dvoslojno, varnostno kaljeno  ESG/14/6ESG
~ nadsvetloba: /
~ obdelava površin: barvano RAL 7040
~ okovje: skrita nasadila, po višini dve sponi
~ oprema: ALU kljuka na obeh straneh, tritočkovno zaklepanje, cilindrična ključavnica, samozapiralo v krilu vrat, talni zaustavljalec, varnostna folija v izbranem vzorcu 
~ zvočna izolativnost: 37 dB
~ dodaten opis: antipanik sistem po EN 179
VSE MERE JE POTREBNO PREVERITI NA OBJEKTU!</t>
    </r>
  </si>
  <si>
    <r>
      <t>Vrata po opisu, oznaka:</t>
    </r>
    <r>
      <rPr>
        <b/>
        <sz val="10"/>
        <rFont val="Arial CE"/>
        <charset val="238"/>
      </rPr>
      <t xml:space="preserve"> V4</t>
    </r>
    <r>
      <rPr>
        <sz val="10"/>
        <rFont val="Arial CE"/>
        <charset val="238"/>
      </rPr>
      <t xml:space="preserve">
~ opis: notranja enokrilna steklena vrata kot vratni sistem ALU-K-55N 
~ vgraditev: obzidava s penobetonom - obstoječe stene
~ zidarska mera odprtine: 110/215 cm  
~ svetla mera vrat: 100/210 cm
~ podboj: ALU okvir debeline 55 mm, vroče prašno barvan RAL 7040
~ krilo:  ALU okvir debeline 55 mm, vroče prašno barvan RAL 7040
~ zasteklitev: dvoslojno, varnostno kaljeno  ESG/14/6ESG
~ nadsvetloba: /
~ obdelava površin: barvano RAL 7040
~ okovje: skrita nasadila, po višini dve sponi
~ oprema: ALU kljuka na obeh straneh, tritočkovno zaklepanje, cilindrična ključavnica, samozapiralo v krilu vrat, talni zaustavljalec, varnostna folija v izbranem vzorcu 
~ zvočna izolativnost: 37 dB
~ dodaten opis: antipanik sistem po EN 179
VSE MERE JE POTREBNO PREVERITI NA OBJEKTU!</t>
    </r>
  </si>
  <si>
    <r>
      <t>Vrata po opisu, oznaka:</t>
    </r>
    <r>
      <rPr>
        <b/>
        <sz val="10"/>
        <rFont val="Arial CE"/>
        <charset val="238"/>
      </rPr>
      <t xml:space="preserve"> V5</t>
    </r>
    <r>
      <rPr>
        <sz val="10"/>
        <rFont val="Arial CE"/>
        <charset val="238"/>
      </rPr>
      <t xml:space="preserve">
~ opis: notranja enokrilna lesena vrata 
~ vgraditev: mavčno kartonska stena deb. 15 cm
~ zidarska mera odprtine: 100/215 cm  
~ svetla mera vrat: 90/210 cm
~ podboj: pocinkana pločevina deb. 1,50 mm, prašno lakiran RAL 7040, kot BOS wjAud
~ krilo:  sendvič element, polno, finalno furniran z laminatom kot EGGER 0707 ST9, brazdana vrata
~ zasteklitev: /
~ nadsvetloba: /
~ obdelava površin:  furniran z laminatom kot EGGER 0707 ST9
~ okovje: skrita 3D nastavljiva nasadila, po višini dve sponi
~ oprema: ALU kljuka na obeh straneh, cilindrična ključavnica na magnet, večkomorno tesnilo bele barve, </t>
    </r>
    <r>
      <rPr>
        <b/>
        <sz val="10"/>
        <rFont val="Arial CE"/>
        <charset val="238"/>
      </rPr>
      <t xml:space="preserve">ena vrata imajo kontrolo pristopa </t>
    </r>
    <r>
      <rPr>
        <sz val="10"/>
        <rFont val="Arial CE"/>
        <charset val="238"/>
      </rPr>
      <t xml:space="preserve">
~ zvočna izolativnost: 37 dB
~ dodaten opis: antipanik sistem po EN 179
VSE MERE JE POTREBNO PREVERITI NA OBJEKTU!</t>
    </r>
  </si>
  <si>
    <r>
      <t>Vrata po opisu, oznaka:</t>
    </r>
    <r>
      <rPr>
        <b/>
        <sz val="10"/>
        <rFont val="Arial CE"/>
        <charset val="238"/>
      </rPr>
      <t xml:space="preserve"> V6</t>
    </r>
    <r>
      <rPr>
        <sz val="10"/>
        <rFont val="Arial CE"/>
        <charset val="238"/>
      </rPr>
      <t xml:space="preserve">
~ opis: požarno odporna vrata v jašek 
~ vgraditev: obstoječa opečna stena
~ zidarska mera odprtine: 64/210 cm  
~ svetla mera vrat: 54/205 cm
~ podboj: pocinkana pločevina deb. 1,50 mm, prašno lakiran RAL 7040, kot BOS wjAud
~ krilo:  sendvič element, polno, finalno furniran z laminatom kot EGGER 0707 ST9, brazdana vrata
~ zasteklitev: /
~ nadsvetloba: /
~ obdelava površin:  furniran z laminatom kot EGGER 0707 ST9
~ okovje: skrita 3D nastavljiva nasadila, po višini dve sponi
~ oprema: utopni ročaj (vrezkan v krilo vrat), cilindrična ključavnica na magnet, večkomorno tesnilo sive barve 
~ požarna odpornost: El30
~ zvočna izolativnost: 37 dB
VSE MERE JE POTREBNO PREVERITI NA OBJEKTU!</t>
    </r>
  </si>
  <si>
    <r>
      <t>Mavčno kartonske montažne  predelne stene</t>
    </r>
    <r>
      <rPr>
        <b/>
        <sz val="10"/>
        <rFont val="Arial CE"/>
        <charset val="238"/>
      </rPr>
      <t xml:space="preserve"> d = 15,5 cm</t>
    </r>
    <r>
      <rPr>
        <sz val="10"/>
        <rFont val="Arial CE"/>
        <charset val="238"/>
      </rPr>
      <t xml:space="preserve">, kot Knauf W115 ali enakovredno ter enakega cenovnega razreda, Rw=min 65dB, v sestavi:
~ mavčnokartonske plošče 2x1,25 cm, bandažirano 
~ nosilna pocinkana  kovinska pod konstrukcija z izolacijskim slojem 5 cm, kot npr. plošče kamene volne Knaufinsulation DP5
~ ločitev 0,5 cm
~ nosilna pocinkana  kovinska pod konstrukcija z izolacijskim slojem 5 cm, kot npr. plošče kamene volne Knaufinsulation DP5
~ mavčnokartonske plošče 2x1,25 cm, bandažirano 
</t>
    </r>
  </si>
  <si>
    <r>
      <t>Mavčno kartonske montažne  predelne stene</t>
    </r>
    <r>
      <rPr>
        <b/>
        <sz val="10"/>
        <rFont val="Arial CE"/>
        <charset val="238"/>
      </rPr>
      <t xml:space="preserve"> d = 15,5 cm</t>
    </r>
    <r>
      <rPr>
        <sz val="10"/>
        <rFont val="Arial CE"/>
        <charset val="238"/>
      </rPr>
      <t xml:space="preserve">, kot Knauf W115 ali enakovredno ter enakega cenovnega razreda, Rw=min 65dB, v sestavi:
~ mavčnokartonske </t>
    </r>
    <r>
      <rPr>
        <b/>
        <sz val="10"/>
        <rFont val="Arial CE"/>
        <charset val="238"/>
      </rPr>
      <t>ognjevarne</t>
    </r>
    <r>
      <rPr>
        <sz val="10"/>
        <rFont val="Arial CE"/>
        <charset val="238"/>
      </rPr>
      <t xml:space="preserve"> plošče (GKF 30-90 min) 2x1,25 cm, bandažirano
~ nosilna pocinkana  kovinska pod konstrukcija z izolacijskim slojem 5 cm, kot npr. plošče kamene volne Knaufinsulation DP5
~ ločitev 0,5 cm
~ nosilna pocinkana  kovinska pod konstrukcija z izolacijskim slojem 5 cm, kot npr. plošče kamene volne Knaufinsulation DP5
~ mavčnokartonske </t>
    </r>
    <r>
      <rPr>
        <b/>
        <sz val="10"/>
        <rFont val="Arial CE"/>
        <charset val="238"/>
      </rPr>
      <t>ognjevarne</t>
    </r>
    <r>
      <rPr>
        <sz val="10"/>
        <rFont val="Arial CE"/>
        <charset val="238"/>
      </rPr>
      <t xml:space="preserve"> plošče (GKF 30-90 min) 2x1,25 cm, bandažirano
</t>
    </r>
  </si>
  <si>
    <r>
      <rPr>
        <sz val="10"/>
        <rFont val="Arial"/>
        <family val="2"/>
        <charset val="238"/>
      </rPr>
      <t>•</t>
    </r>
    <r>
      <rPr>
        <sz val="10"/>
        <rFont val="Arial CE"/>
        <charset val="238"/>
      </rPr>
      <t xml:space="preserve"> elektrodisipativna PVC talna obloga</t>
    </r>
  </si>
  <si>
    <r>
      <rPr>
        <sz val="10"/>
        <rFont val="Arial"/>
        <family val="2"/>
        <charset val="238"/>
      </rPr>
      <t>•</t>
    </r>
    <r>
      <rPr>
        <sz val="10"/>
        <rFont val="Arial CE"/>
        <charset val="238"/>
      </rPr>
      <t xml:space="preserve"> sistemska tipska zaokrožnica </t>
    </r>
  </si>
  <si>
    <r>
      <rPr>
        <sz val="10"/>
        <rFont val="Arial"/>
        <family val="2"/>
        <charset val="238"/>
      </rPr>
      <t>•</t>
    </r>
    <r>
      <rPr>
        <sz val="10"/>
        <rFont val="Arial CE"/>
        <charset val="238"/>
      </rPr>
      <t xml:space="preserve"> parket</t>
    </r>
  </si>
  <si>
    <r>
      <rPr>
        <sz val="10"/>
        <rFont val="Arial"/>
        <family val="2"/>
        <charset val="238"/>
      </rPr>
      <t>•</t>
    </r>
    <r>
      <rPr>
        <sz val="10"/>
        <rFont val="Arial CE"/>
        <charset val="238"/>
      </rPr>
      <t xml:space="preserve"> letvice </t>
    </r>
  </si>
  <si>
    <t>Dobava in pazljiva vgradnja nasutja z prodcem fi od 16 do 32 mm na strehi po končanju ostalih del za zaščito hidroizolacije</t>
  </si>
  <si>
    <t xml:space="preserve">Naročnik:   </t>
  </si>
  <si>
    <r>
      <t>Objekt:</t>
    </r>
    <r>
      <rPr>
        <b/>
        <sz val="8"/>
        <rFont val="Arial CE"/>
        <family val="2"/>
        <charset val="238"/>
      </rPr>
      <t xml:space="preserve">   </t>
    </r>
    <r>
      <rPr>
        <b/>
        <sz val="10"/>
        <rFont val="Arial CE"/>
        <family val="2"/>
        <charset val="238"/>
      </rPr>
      <t xml:space="preserve"> </t>
    </r>
  </si>
  <si>
    <t>KEMIJSKI INŠTITUT</t>
  </si>
  <si>
    <t>LJUBLJANA</t>
  </si>
  <si>
    <t>Kemijski inštitut, Laboratorij za regulatorne mreže RNA</t>
  </si>
  <si>
    <t>Preboje za instalacije vključno s tesnenjem do fi 150 mm ali 15x15 cm izvaja izvajalec instalacij in morajo biti vključene v njegov obseg del.
Večje preboje izvaja "gradbinec", za vse preboje preko nosilnih elementov je treba upoštevati tudi statiko objekta. Vsak preboj večji od fi100 oz. enakovredne pravokotne dimenzije, predhodno potrdi statik.</t>
  </si>
  <si>
    <t>V primeru spremembe in dodelave PZI projekta glede na izbrano opremo so popravki strošek ponudnika.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</si>
</sst>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10" x14ac:knownFonts="1">
    <font>
      <sz val="10"/>
      <name val="Arial CE"/>
      <charset val="238"/>
    </font>
    <font>
      <b/>
      <sz val="8"/>
      <name val="Arial CE"/>
      <family val="2"/>
      <charset val="238"/>
    </font>
    <font>
      <b/>
      <sz val="10"/>
      <name val="Arial CE"/>
      <family val="2"/>
      <charset val="238"/>
    </font>
    <font>
      <b/>
      <sz val="16"/>
      <name val="Arial CE"/>
      <family val="2"/>
      <charset val="238"/>
    </font>
    <font>
      <b/>
      <sz val="10"/>
      <name val="Arial CE"/>
      <charset val="238"/>
    </font>
    <font>
      <sz val="10"/>
      <name val="Arial"/>
      <family val="2"/>
      <charset val="238"/>
    </font>
    <font>
      <b/>
      <sz val="10"/>
      <name val="Arial"/>
      <family val="2"/>
      <charset val="238"/>
    </font>
    <font>
      <sz val="10"/>
      <name val="Arial CE"/>
      <charset val="238"/>
    </font>
    <font>
      <sz val="11"/>
      <name val="Arial"/>
      <family val="2"/>
      <charset val="238"/>
    </font>
    <font>
      <sz val="10"/>
      <name val="Arial CE"/>
      <family val="2"/>
      <charset val="238"/>
    </font>
  </fonts>
  <fills count="2">
    <fill>
      <patternFill patternType="none"/>
    </fill>
    <fill>
      <patternFill patternType="gray125"/>
    </fill>
  </fills>
  <borders count="10">
    <border>
      <left/>
      <right/>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double">
        <color indexed="64"/>
      </bottom>
      <diagonal/>
    </border>
  </borders>
  <cellStyleXfs count="5">
    <xf numFmtId="0" fontId="0" fillId="0" borderId="0"/>
    <xf numFmtId="0" fontId="7" fillId="0" borderId="0"/>
    <xf numFmtId="0" fontId="5" fillId="0" borderId="0"/>
    <xf numFmtId="0" fontId="5" fillId="0" borderId="0"/>
    <xf numFmtId="0" fontId="5" fillId="0" borderId="0"/>
  </cellStyleXfs>
  <cellXfs count="121">
    <xf numFmtId="0" fontId="0" fillId="0" borderId="0" xfId="0"/>
    <xf numFmtId="0" fontId="0" fillId="0" borderId="0" xfId="0" applyAlignment="1">
      <alignment vertical="center"/>
    </xf>
    <xf numFmtId="0" fontId="5" fillId="0" borderId="5" xfId="2" applyFont="1" applyFill="1" applyBorder="1" applyAlignment="1">
      <alignment horizontal="justify" vertical="top"/>
    </xf>
    <xf numFmtId="0" fontId="4" fillId="0" borderId="5" xfId="0" applyFont="1" applyFill="1" applyBorder="1" applyAlignment="1">
      <alignment horizontal="justify" vertical="top" wrapText="1"/>
    </xf>
    <xf numFmtId="0" fontId="0" fillId="0" borderId="5" xfId="0" applyFont="1" applyFill="1" applyBorder="1" applyAlignment="1">
      <alignment horizontal="justify" vertical="top" wrapText="1"/>
    </xf>
    <xf numFmtId="0" fontId="0" fillId="0" borderId="0" xfId="0" applyFill="1"/>
    <xf numFmtId="49" fontId="0" fillId="0" borderId="5" xfId="0" applyNumberFormat="1" applyFont="1" applyFill="1" applyBorder="1" applyAlignment="1">
      <alignment vertical="top"/>
    </xf>
    <xf numFmtId="164" fontId="0" fillId="0" borderId="5" xfId="0" applyNumberFormat="1" applyFont="1" applyFill="1" applyBorder="1"/>
    <xf numFmtId="49" fontId="0" fillId="0" borderId="5" xfId="0" applyNumberFormat="1" applyFont="1" applyFill="1" applyBorder="1" applyAlignment="1">
      <alignment horizontal="right" vertical="top"/>
    </xf>
    <xf numFmtId="0" fontId="0" fillId="0" borderId="5" xfId="0" applyFont="1" applyFill="1" applyBorder="1" applyAlignment="1">
      <alignment horizontal="center"/>
    </xf>
    <xf numFmtId="4" fontId="0" fillId="0" borderId="5" xfId="0" applyNumberFormat="1" applyFont="1" applyFill="1" applyBorder="1"/>
    <xf numFmtId="49" fontId="0" fillId="0" borderId="1" xfId="0" applyNumberFormat="1" applyFont="1" applyFill="1" applyBorder="1" applyAlignment="1">
      <alignment vertical="top"/>
    </xf>
    <xf numFmtId="0" fontId="0" fillId="0" borderId="1" xfId="0" applyFont="1" applyFill="1" applyBorder="1" applyAlignment="1">
      <alignment horizontal="justify" vertical="top" wrapText="1"/>
    </xf>
    <xf numFmtId="0" fontId="5" fillId="0" borderId="1" xfId="2" applyFont="1" applyFill="1" applyBorder="1" applyAlignment="1">
      <alignment horizontal="center"/>
    </xf>
    <xf numFmtId="164" fontId="5" fillId="0" borderId="1" xfId="2" applyNumberFormat="1" applyFont="1" applyFill="1" applyBorder="1"/>
    <xf numFmtId="164" fontId="0" fillId="0" borderId="1" xfId="0" applyNumberFormat="1" applyFont="1" applyFill="1" applyBorder="1"/>
    <xf numFmtId="0" fontId="0" fillId="0" borderId="5" xfId="0" applyFont="1" applyFill="1" applyBorder="1" applyAlignment="1">
      <alignment horizontal="justify" vertical="top"/>
    </xf>
    <xf numFmtId="49" fontId="0" fillId="0" borderId="0" xfId="0" applyNumberFormat="1" applyFont="1" applyFill="1" applyAlignment="1">
      <alignment horizontal="left" vertical="center"/>
    </xf>
    <xf numFmtId="0" fontId="0" fillId="0" borderId="0" xfId="0" applyFont="1" applyFill="1" applyAlignment="1">
      <alignment horizontal="left" vertical="center"/>
    </xf>
    <xf numFmtId="4" fontId="0" fillId="0" borderId="0" xfId="0" applyNumberFormat="1" applyFont="1" applyFill="1" applyAlignment="1">
      <alignment vertical="center"/>
    </xf>
    <xf numFmtId="164" fontId="0" fillId="0" borderId="0" xfId="0" applyNumberFormat="1" applyFont="1" applyFill="1" applyAlignment="1">
      <alignment vertical="center"/>
    </xf>
    <xf numFmtId="49" fontId="2" fillId="0" borderId="0" xfId="0" applyNumberFormat="1" applyFont="1" applyFill="1" applyAlignment="1">
      <alignment horizontal="left" vertical="center"/>
    </xf>
    <xf numFmtId="49" fontId="3" fillId="0" borderId="0" xfId="0" applyNumberFormat="1" applyFont="1" applyFill="1" applyAlignment="1">
      <alignment vertical="center"/>
    </xf>
    <xf numFmtId="49" fontId="0" fillId="0" borderId="0" xfId="0" applyNumberFormat="1" applyFont="1" applyFill="1" applyAlignment="1">
      <alignment vertical="center"/>
    </xf>
    <xf numFmtId="0" fontId="0" fillId="0" borderId="0" xfId="0" applyFont="1" applyFill="1" applyAlignment="1">
      <alignment horizontal="justify" vertical="center"/>
    </xf>
    <xf numFmtId="0" fontId="0" fillId="0" borderId="0" xfId="0" applyFont="1" applyFill="1" applyAlignment="1">
      <alignment horizontal="center" vertical="center"/>
    </xf>
    <xf numFmtId="49" fontId="4" fillId="0" borderId="0" xfId="0" applyNumberFormat="1" applyFont="1" applyFill="1" applyAlignment="1">
      <alignment vertical="center"/>
    </xf>
    <xf numFmtId="0" fontId="2" fillId="0" borderId="0" xfId="0" applyFont="1" applyFill="1" applyAlignment="1">
      <alignment horizontal="justify" vertical="center"/>
    </xf>
    <xf numFmtId="49" fontId="0" fillId="0" borderId="2" xfId="0" applyNumberFormat="1" applyFont="1" applyFill="1" applyBorder="1" applyAlignment="1">
      <alignment horizontal="left" vertical="center"/>
    </xf>
    <xf numFmtId="0" fontId="0" fillId="0" borderId="2" xfId="0" applyFont="1" applyFill="1" applyBorder="1" applyAlignment="1">
      <alignment horizontal="left" vertical="center"/>
    </xf>
    <xf numFmtId="4" fontId="0" fillId="0" borderId="2" xfId="0" applyNumberFormat="1" applyFont="1" applyFill="1" applyBorder="1" applyAlignment="1">
      <alignment vertical="center"/>
    </xf>
    <xf numFmtId="164" fontId="0" fillId="0" borderId="2" xfId="0" applyNumberFormat="1" applyFont="1" applyFill="1" applyBorder="1" applyAlignment="1">
      <alignment vertical="center"/>
    </xf>
    <xf numFmtId="49" fontId="0" fillId="0" borderId="6" xfId="0" applyNumberFormat="1" applyFont="1" applyFill="1" applyBorder="1" applyAlignment="1">
      <alignment horizontal="left" vertical="center"/>
    </xf>
    <xf numFmtId="0" fontId="0" fillId="0" borderId="6" xfId="0" applyFont="1" applyFill="1" applyBorder="1" applyAlignment="1">
      <alignment horizontal="left" vertical="center"/>
    </xf>
    <xf numFmtId="4" fontId="0" fillId="0" borderId="6" xfId="0" applyNumberFormat="1" applyFont="1" applyFill="1" applyBorder="1" applyAlignment="1">
      <alignment vertical="center"/>
    </xf>
    <xf numFmtId="164" fontId="0" fillId="0" borderId="6" xfId="0" applyNumberFormat="1" applyFont="1" applyFill="1" applyBorder="1" applyAlignment="1">
      <alignment vertical="center"/>
    </xf>
    <xf numFmtId="9" fontId="0" fillId="0" borderId="2" xfId="0" applyNumberFormat="1" applyFont="1" applyFill="1" applyBorder="1" applyAlignment="1">
      <alignment horizontal="left" vertical="center"/>
    </xf>
    <xf numFmtId="164" fontId="2" fillId="0" borderId="0" xfId="0" applyNumberFormat="1" applyFont="1" applyFill="1" applyAlignment="1">
      <alignment vertical="center"/>
    </xf>
    <xf numFmtId="49" fontId="4" fillId="0" borderId="0" xfId="0" applyNumberFormat="1" applyFont="1" applyFill="1" applyAlignment="1">
      <alignment horizontal="left" vertical="center"/>
    </xf>
    <xf numFmtId="0" fontId="2" fillId="0" borderId="0" xfId="0" applyFont="1" applyFill="1" applyAlignment="1">
      <alignment horizontal="left" vertical="center"/>
    </xf>
    <xf numFmtId="9" fontId="0" fillId="0" borderId="0" xfId="0" applyNumberFormat="1" applyFont="1" applyFill="1" applyAlignment="1">
      <alignment horizontal="left" vertical="center"/>
    </xf>
    <xf numFmtId="0" fontId="4" fillId="0" borderId="0" xfId="0" applyFont="1" applyFill="1" applyAlignment="1">
      <alignment horizontal="left" vertical="center"/>
    </xf>
    <xf numFmtId="4" fontId="4" fillId="0" borderId="0" xfId="0" applyNumberFormat="1" applyFont="1" applyFill="1" applyAlignment="1">
      <alignment vertical="center"/>
    </xf>
    <xf numFmtId="164" fontId="4" fillId="0" borderId="0" xfId="0" applyNumberFormat="1" applyFont="1" applyFill="1" applyAlignment="1">
      <alignment vertical="center"/>
    </xf>
    <xf numFmtId="4" fontId="2" fillId="0" borderId="0" xfId="0" applyNumberFormat="1" applyFont="1" applyFill="1" applyAlignment="1">
      <alignment vertical="center"/>
    </xf>
    <xf numFmtId="49" fontId="0" fillId="0" borderId="2" xfId="0" applyNumberFormat="1" applyFont="1" applyFill="1" applyBorder="1" applyAlignment="1">
      <alignment vertical="top"/>
    </xf>
    <xf numFmtId="0" fontId="0" fillId="0" borderId="2" xfId="0" applyFont="1" applyFill="1" applyBorder="1" applyAlignment="1">
      <alignment horizontal="justify"/>
    </xf>
    <xf numFmtId="0" fontId="0" fillId="0" borderId="2" xfId="0" applyFont="1" applyFill="1" applyBorder="1" applyAlignment="1">
      <alignment horizontal="center"/>
    </xf>
    <xf numFmtId="4" fontId="0" fillId="0" borderId="2" xfId="0" applyNumberFormat="1" applyFont="1" applyFill="1" applyBorder="1"/>
    <xf numFmtId="164" fontId="0" fillId="0" borderId="2" xfId="0" applyNumberFormat="1" applyFont="1" applyFill="1" applyBorder="1"/>
    <xf numFmtId="49" fontId="0" fillId="0" borderId="4" xfId="0" applyNumberFormat="1" applyFont="1" applyFill="1" applyBorder="1" applyAlignment="1">
      <alignment vertical="top"/>
    </xf>
    <xf numFmtId="0" fontId="0" fillId="0" borderId="4" xfId="0" applyFont="1" applyFill="1" applyBorder="1" applyAlignment="1">
      <alignment horizontal="center"/>
    </xf>
    <xf numFmtId="4" fontId="0" fillId="0" borderId="4" xfId="0" applyNumberFormat="1" applyFont="1" applyFill="1" applyBorder="1" applyAlignment="1">
      <alignment horizontal="center"/>
    </xf>
    <xf numFmtId="164" fontId="0" fillId="0" borderId="4" xfId="0" applyNumberFormat="1" applyFont="1" applyFill="1" applyBorder="1" applyAlignment="1">
      <alignment horizontal="center"/>
    </xf>
    <xf numFmtId="0" fontId="0" fillId="0" borderId="1" xfId="0" applyFont="1" applyFill="1" applyBorder="1" applyAlignment="1">
      <alignment horizontal="justify"/>
    </xf>
    <xf numFmtId="0" fontId="0" fillId="0" borderId="1" xfId="0" applyFont="1" applyFill="1" applyBorder="1" applyAlignment="1">
      <alignment horizontal="center"/>
    </xf>
    <xf numFmtId="4" fontId="0" fillId="0" borderId="1" xfId="0" applyNumberFormat="1" applyFont="1" applyFill="1" applyBorder="1"/>
    <xf numFmtId="49" fontId="5" fillId="0" borderId="5" xfId="2" applyNumberFormat="1" applyFont="1" applyFill="1" applyBorder="1" applyAlignment="1">
      <alignment vertical="top"/>
    </xf>
    <xf numFmtId="0" fontId="6" fillId="0" borderId="5" xfId="2" applyFont="1" applyFill="1" applyBorder="1" applyAlignment="1">
      <alignment horizontal="justify" vertical="top"/>
    </xf>
    <xf numFmtId="0" fontId="5" fillId="0" borderId="5" xfId="2" applyFont="1" applyFill="1" applyBorder="1" applyAlignment="1">
      <alignment horizontal="center"/>
    </xf>
    <xf numFmtId="164" fontId="5" fillId="0" borderId="5" xfId="2" applyNumberFormat="1" applyFont="1" applyFill="1" applyBorder="1"/>
    <xf numFmtId="0" fontId="5" fillId="0" borderId="5" xfId="2" applyFont="1" applyFill="1" applyBorder="1" applyAlignment="1">
      <alignment horizontal="justify" vertical="top" wrapText="1"/>
    </xf>
    <xf numFmtId="49" fontId="6" fillId="0" borderId="5" xfId="2" applyNumberFormat="1" applyFont="1" applyFill="1" applyBorder="1" applyAlignment="1">
      <alignment vertical="top"/>
    </xf>
    <xf numFmtId="49" fontId="4" fillId="0" borderId="5" xfId="0" applyNumberFormat="1" applyFont="1" applyFill="1" applyBorder="1" applyAlignment="1">
      <alignment vertical="top"/>
    </xf>
    <xf numFmtId="0" fontId="4" fillId="0" borderId="5" xfId="0" applyFont="1" applyFill="1" applyBorder="1" applyAlignment="1">
      <alignment horizontal="justify"/>
    </xf>
    <xf numFmtId="0" fontId="0" fillId="0" borderId="5" xfId="0" applyFont="1" applyFill="1" applyBorder="1" applyAlignment="1">
      <alignment horizontal="justify"/>
    </xf>
    <xf numFmtId="0" fontId="5" fillId="0" borderId="5" xfId="0" applyFont="1" applyFill="1" applyBorder="1" applyAlignment="1">
      <alignment vertical="top" wrapText="1"/>
    </xf>
    <xf numFmtId="49" fontId="0" fillId="0" borderId="3" xfId="0" applyNumberFormat="1" applyFont="1" applyFill="1" applyBorder="1" applyAlignment="1">
      <alignment vertical="top"/>
    </xf>
    <xf numFmtId="0" fontId="6" fillId="0" borderId="3" xfId="2" applyFont="1" applyFill="1" applyBorder="1" applyAlignment="1">
      <alignment horizontal="justify" vertical="center"/>
    </xf>
    <xf numFmtId="0" fontId="4" fillId="0" borderId="3" xfId="0" applyFont="1" applyFill="1" applyBorder="1" applyAlignment="1">
      <alignment horizontal="center" vertical="center"/>
    </xf>
    <xf numFmtId="4" fontId="4" fillId="0" borderId="3" xfId="0" applyNumberFormat="1" applyFont="1" applyFill="1" applyBorder="1" applyAlignment="1">
      <alignment vertical="center"/>
    </xf>
    <xf numFmtId="164" fontId="4" fillId="0" borderId="3" xfId="0" applyNumberFormat="1" applyFont="1" applyFill="1" applyBorder="1" applyAlignment="1">
      <alignment vertical="center"/>
    </xf>
    <xf numFmtId="49" fontId="0" fillId="0" borderId="8" xfId="0" applyNumberFormat="1" applyFont="1" applyFill="1" applyBorder="1" applyAlignment="1">
      <alignment vertical="top"/>
    </xf>
    <xf numFmtId="0" fontId="5" fillId="0" borderId="8" xfId="2" applyFont="1" applyFill="1" applyBorder="1" applyAlignment="1">
      <alignment horizontal="justify" vertical="top"/>
    </xf>
    <xf numFmtId="0" fontId="0" fillId="0" borderId="8" xfId="0" applyFont="1" applyFill="1" applyBorder="1" applyAlignment="1">
      <alignment horizontal="center"/>
    </xf>
    <xf numFmtId="4" fontId="0" fillId="0" borderId="8" xfId="0" applyNumberFormat="1" applyFont="1" applyFill="1" applyBorder="1"/>
    <xf numFmtId="164" fontId="0" fillId="0" borderId="8" xfId="0" applyNumberFormat="1" applyFont="1" applyFill="1" applyBorder="1"/>
    <xf numFmtId="49" fontId="8" fillId="0" borderId="5" xfId="3" applyNumberFormat="1" applyFont="1" applyFill="1" applyBorder="1" applyAlignment="1">
      <alignment horizontal="left" vertical="top" wrapText="1"/>
    </xf>
    <xf numFmtId="0" fontId="6" fillId="0" borderId="5" xfId="3" applyFont="1" applyFill="1" applyBorder="1" applyAlignment="1">
      <alignment horizontal="justify" vertical="top" wrapText="1"/>
    </xf>
    <xf numFmtId="49" fontId="8" fillId="0" borderId="5" xfId="4" applyNumberFormat="1" applyFont="1" applyFill="1" applyBorder="1" applyAlignment="1">
      <alignment horizontal="left" vertical="top" wrapText="1"/>
    </xf>
    <xf numFmtId="49" fontId="0" fillId="0" borderId="7" xfId="0" applyNumberFormat="1" applyFont="1" applyFill="1" applyBorder="1" applyAlignment="1">
      <alignment vertical="top"/>
    </xf>
    <xf numFmtId="0" fontId="0" fillId="0" borderId="7" xfId="0" applyFont="1" applyFill="1" applyBorder="1" applyAlignment="1">
      <alignment horizontal="justify"/>
    </xf>
    <xf numFmtId="0" fontId="0" fillId="0" borderId="7" xfId="0" applyFont="1" applyFill="1" applyBorder="1" applyAlignment="1">
      <alignment horizontal="center"/>
    </xf>
    <xf numFmtId="4" fontId="0" fillId="0" borderId="7" xfId="0" applyNumberFormat="1" applyFont="1" applyFill="1" applyBorder="1"/>
    <xf numFmtId="164" fontId="0" fillId="0" borderId="7" xfId="0" applyNumberFormat="1" applyFont="1" applyFill="1" applyBorder="1"/>
    <xf numFmtId="49" fontId="0" fillId="0" borderId="3" xfId="0" applyNumberFormat="1" applyFont="1" applyFill="1" applyBorder="1" applyAlignment="1">
      <alignment vertical="center"/>
    </xf>
    <xf numFmtId="0" fontId="4" fillId="0" borderId="3" xfId="0" applyFont="1" applyFill="1" applyBorder="1" applyAlignment="1">
      <alignment horizontal="left" vertical="center"/>
    </xf>
    <xf numFmtId="0" fontId="0" fillId="0" borderId="3" xfId="0" applyFont="1" applyFill="1" applyBorder="1" applyAlignment="1">
      <alignment horizontal="center" vertical="center"/>
    </xf>
    <xf numFmtId="4" fontId="0" fillId="0" borderId="3" xfId="0" applyNumberFormat="1" applyFont="1" applyFill="1" applyBorder="1" applyAlignment="1">
      <alignment vertical="center"/>
    </xf>
    <xf numFmtId="164" fontId="0" fillId="0" borderId="3" xfId="0" applyNumberFormat="1" applyFont="1" applyFill="1" applyBorder="1" applyAlignment="1">
      <alignment vertical="center"/>
    </xf>
    <xf numFmtId="0" fontId="0" fillId="0" borderId="8" xfId="0" applyFont="1" applyFill="1" applyBorder="1" applyAlignment="1">
      <alignment horizontal="justify"/>
    </xf>
    <xf numFmtId="0" fontId="6" fillId="0" borderId="5" xfId="2" applyFont="1" applyFill="1" applyBorder="1" applyAlignment="1">
      <alignment horizontal="justify" vertical="top" wrapText="1"/>
    </xf>
    <xf numFmtId="0" fontId="0" fillId="0" borderId="1" xfId="0" applyFont="1" applyFill="1" applyBorder="1" applyAlignment="1">
      <alignment horizontal="justify" vertical="top"/>
    </xf>
    <xf numFmtId="0" fontId="0" fillId="0" borderId="7" xfId="0" applyFont="1" applyFill="1" applyBorder="1" applyAlignment="1">
      <alignment horizontal="justify" vertical="top"/>
    </xf>
    <xf numFmtId="0" fontId="4" fillId="0" borderId="5" xfId="0" applyFont="1" applyFill="1" applyBorder="1" applyAlignment="1">
      <alignment horizontal="justify" vertical="top"/>
    </xf>
    <xf numFmtId="0" fontId="4" fillId="0" borderId="3" xfId="0" applyFont="1" applyFill="1" applyBorder="1" applyAlignment="1">
      <alignment horizontal="left" vertical="center" wrapText="1"/>
    </xf>
    <xf numFmtId="0" fontId="4" fillId="0" borderId="5" xfId="0" applyFont="1" applyFill="1" applyBorder="1" applyAlignment="1">
      <alignment horizontal="left" vertical="top" wrapText="1"/>
    </xf>
    <xf numFmtId="0" fontId="4" fillId="0" borderId="5" xfId="0" applyFont="1" applyFill="1" applyBorder="1" applyAlignment="1">
      <alignment horizontal="left" wrapText="1"/>
    </xf>
    <xf numFmtId="49" fontId="0" fillId="0" borderId="1" xfId="0" applyNumberFormat="1" applyFont="1" applyFill="1" applyBorder="1" applyAlignment="1">
      <alignment vertical="center"/>
    </xf>
    <xf numFmtId="0" fontId="4" fillId="0" borderId="1" xfId="0" applyFont="1" applyFill="1" applyBorder="1" applyAlignment="1">
      <alignment horizontal="left" vertical="center"/>
    </xf>
    <xf numFmtId="0" fontId="0" fillId="0" borderId="1" xfId="0" applyFont="1" applyFill="1" applyBorder="1" applyAlignment="1">
      <alignment horizontal="center" vertical="center"/>
    </xf>
    <xf numFmtId="4" fontId="0" fillId="0" borderId="1" xfId="0" applyNumberFormat="1" applyFont="1" applyFill="1" applyBorder="1" applyAlignment="1">
      <alignment vertical="center"/>
    </xf>
    <xf numFmtId="164" fontId="0" fillId="0" borderId="1" xfId="0" applyNumberFormat="1" applyFont="1" applyFill="1" applyBorder="1" applyAlignment="1">
      <alignment vertical="center"/>
    </xf>
    <xf numFmtId="164" fontId="4" fillId="0" borderId="1" xfId="0" applyNumberFormat="1" applyFont="1" applyFill="1" applyBorder="1" applyAlignment="1">
      <alignment vertical="center"/>
    </xf>
    <xf numFmtId="0" fontId="4" fillId="0" borderId="5" xfId="0" applyFont="1" applyFill="1" applyBorder="1" applyAlignment="1">
      <alignment horizontal="center" vertical="top" wrapText="1"/>
    </xf>
    <xf numFmtId="0" fontId="0" fillId="0" borderId="5" xfId="0" applyFont="1" applyFill="1" applyBorder="1" applyAlignment="1">
      <alignment horizontal="center" vertical="top"/>
    </xf>
    <xf numFmtId="0" fontId="0" fillId="0" borderId="5" xfId="0" applyFont="1" applyFill="1" applyBorder="1" applyAlignment="1">
      <alignment vertical="top" wrapText="1"/>
    </xf>
    <xf numFmtId="0" fontId="6" fillId="0" borderId="5" xfId="0" applyFont="1" applyFill="1" applyBorder="1" applyAlignment="1">
      <alignment horizontal="justify" vertical="center"/>
    </xf>
    <xf numFmtId="0" fontId="5" fillId="0" borderId="5" xfId="0" applyFont="1" applyFill="1" applyBorder="1" applyAlignment="1">
      <alignment horizontal="justify" vertical="center"/>
    </xf>
    <xf numFmtId="0" fontId="0" fillId="0" borderId="5" xfId="0" applyFont="1" applyFill="1" applyBorder="1" applyAlignment="1">
      <alignment horizontal="left" vertical="top" wrapText="1"/>
    </xf>
    <xf numFmtId="0" fontId="9" fillId="0" borderId="5" xfId="0" applyFont="1" applyFill="1" applyBorder="1" applyAlignment="1">
      <alignment horizontal="justify" vertical="top" wrapText="1"/>
    </xf>
    <xf numFmtId="49" fontId="0" fillId="0" borderId="9" xfId="0" applyNumberFormat="1" applyFont="1" applyFill="1" applyBorder="1" applyAlignment="1">
      <alignment vertical="top"/>
    </xf>
    <xf numFmtId="0" fontId="0" fillId="0" borderId="9" xfId="0" applyFont="1" applyFill="1" applyBorder="1" applyAlignment="1">
      <alignment horizontal="justify" vertical="top"/>
    </xf>
    <xf numFmtId="0" fontId="0" fillId="0" borderId="9" xfId="0" applyFont="1" applyFill="1" applyBorder="1" applyAlignment="1">
      <alignment horizontal="center"/>
    </xf>
    <xf numFmtId="4" fontId="0" fillId="0" borderId="9" xfId="0" applyNumberFormat="1" applyFont="1" applyFill="1" applyBorder="1"/>
    <xf numFmtId="164" fontId="0" fillId="0" borderId="9" xfId="0" applyNumberFormat="1" applyFont="1" applyFill="1" applyBorder="1"/>
    <xf numFmtId="49" fontId="0" fillId="0" borderId="0" xfId="0" applyNumberFormat="1" applyFont="1" applyFill="1" applyAlignment="1">
      <alignment vertical="top"/>
    </xf>
    <xf numFmtId="0" fontId="0" fillId="0" borderId="0" xfId="0" applyFont="1" applyFill="1" applyAlignment="1">
      <alignment horizontal="justify"/>
    </xf>
    <xf numFmtId="0" fontId="0" fillId="0" borderId="0" xfId="0" applyFont="1" applyFill="1" applyAlignment="1">
      <alignment horizontal="center"/>
    </xf>
    <xf numFmtId="4" fontId="0" fillId="0" borderId="0" xfId="0" applyNumberFormat="1" applyFont="1" applyFill="1"/>
    <xf numFmtId="164" fontId="0" fillId="0" borderId="0" xfId="0" applyNumberFormat="1" applyFont="1" applyFill="1"/>
  </cellXfs>
  <cellStyles count="5">
    <cellStyle name="Navadno" xfId="0" builtinId="0"/>
    <cellStyle name="Navadno 2" xfId="1" xr:uid="{00000000-0005-0000-0000-000001000000}"/>
    <cellStyle name="Navadno_R4MBRELEJNAHIŠICA110" xfId="2" xr:uid="{00000000-0005-0000-0000-000005000000}"/>
    <cellStyle name="Navadno_STAVBA STIKALIŠČA 2" xfId="3" xr:uid="{00000000-0005-0000-0000-000007000000}"/>
    <cellStyle name="Navadno_TEMTRANSFORMATORJA" xfId="4" xr:uid="{39D68442-7688-42B0-BCB9-93900454EA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47"/>
  <sheetViews>
    <sheetView tabSelected="1" view="pageBreakPreview" topLeftCell="A94" zoomScale="118" zoomScaleNormal="100" zoomScaleSheetLayoutView="118" workbookViewId="0">
      <selection activeCell="H105" sqref="H105"/>
    </sheetView>
  </sheetViews>
  <sheetFormatPr defaultRowHeight="12.75" x14ac:dyDescent="0.2"/>
  <cols>
    <col min="1" max="1" width="10.42578125" style="116" customWidth="1"/>
    <col min="2" max="2" width="35.42578125" style="117" customWidth="1"/>
    <col min="3" max="3" width="5.42578125" style="118" customWidth="1"/>
    <col min="4" max="4" width="10.140625" style="119" customWidth="1"/>
    <col min="5" max="5" width="12.7109375" style="120" customWidth="1"/>
    <col min="6" max="6" width="15.28515625" style="120" customWidth="1"/>
    <col min="8" max="8" width="52.85546875" customWidth="1"/>
  </cols>
  <sheetData>
    <row r="1" spans="1:11" x14ac:dyDescent="0.2">
      <c r="A1" s="17" t="s">
        <v>217</v>
      </c>
      <c r="B1" s="18" t="s">
        <v>219</v>
      </c>
      <c r="C1" s="18"/>
      <c r="D1" s="19"/>
      <c r="E1" s="20"/>
      <c r="F1" s="20"/>
      <c r="G1" s="17"/>
      <c r="H1" s="18"/>
      <c r="I1" s="18"/>
      <c r="J1" s="19"/>
      <c r="K1" s="20"/>
    </row>
    <row r="2" spans="1:11" x14ac:dyDescent="0.2">
      <c r="A2" s="17"/>
      <c r="B2" s="18" t="s">
        <v>220</v>
      </c>
      <c r="C2" s="18"/>
      <c r="D2" s="19"/>
      <c r="E2" s="20"/>
      <c r="F2" s="20"/>
      <c r="G2" s="17"/>
      <c r="H2" s="18"/>
      <c r="I2" s="18"/>
      <c r="J2" s="19"/>
      <c r="K2" s="20"/>
    </row>
    <row r="3" spans="1:11" x14ac:dyDescent="0.2">
      <c r="A3" s="17"/>
      <c r="B3" s="18"/>
      <c r="C3" s="18"/>
      <c r="D3" s="19"/>
      <c r="E3" s="20"/>
      <c r="F3" s="20"/>
      <c r="G3" s="17"/>
      <c r="H3" s="18"/>
      <c r="I3" s="18"/>
      <c r="J3" s="19"/>
      <c r="K3" s="20"/>
    </row>
    <row r="4" spans="1:11" x14ac:dyDescent="0.2">
      <c r="A4" s="21" t="s">
        <v>218</v>
      </c>
      <c r="B4" s="18" t="s">
        <v>221</v>
      </c>
      <c r="C4" s="18"/>
      <c r="D4" s="19"/>
      <c r="E4" s="20"/>
      <c r="F4" s="20"/>
      <c r="G4" s="21"/>
      <c r="H4" s="18"/>
      <c r="I4" s="18"/>
      <c r="J4" s="19"/>
      <c r="K4" s="20"/>
    </row>
    <row r="5" spans="1:11" x14ac:dyDescent="0.2">
      <c r="A5" s="17"/>
      <c r="B5" s="18"/>
      <c r="C5" s="18"/>
      <c r="D5" s="19"/>
      <c r="E5" s="20"/>
      <c r="F5" s="20"/>
    </row>
    <row r="6" spans="1:11" x14ac:dyDescent="0.2">
      <c r="A6" s="17"/>
      <c r="B6" s="18"/>
      <c r="C6" s="18"/>
      <c r="D6" s="19"/>
      <c r="E6" s="20"/>
      <c r="F6" s="20"/>
    </row>
    <row r="7" spans="1:11" x14ac:dyDescent="0.2">
      <c r="A7" s="17"/>
      <c r="B7" s="18"/>
      <c r="C7" s="18"/>
      <c r="D7" s="19"/>
      <c r="E7" s="20"/>
      <c r="F7" s="20"/>
    </row>
    <row r="8" spans="1:11" ht="20.25" x14ac:dyDescent="0.2">
      <c r="A8" s="22" t="s">
        <v>18</v>
      </c>
      <c r="B8" s="22"/>
      <c r="C8" s="22"/>
      <c r="D8" s="22"/>
      <c r="E8" s="22"/>
      <c r="F8" s="22"/>
    </row>
    <row r="9" spans="1:11" x14ac:dyDescent="0.2">
      <c r="A9" s="23"/>
      <c r="B9" s="24"/>
      <c r="C9" s="25"/>
      <c r="D9" s="19"/>
      <c r="E9" s="20"/>
      <c r="F9" s="20"/>
    </row>
    <row r="10" spans="1:11" x14ac:dyDescent="0.2">
      <c r="A10" s="23"/>
      <c r="B10" s="24"/>
      <c r="C10" s="25"/>
      <c r="D10" s="19"/>
      <c r="E10" s="20"/>
      <c r="F10" s="20"/>
    </row>
    <row r="11" spans="1:11" ht="17.100000000000001" customHeight="1" x14ac:dyDescent="0.2">
      <c r="A11" s="26" t="s">
        <v>15</v>
      </c>
      <c r="B11" s="27" t="s">
        <v>19</v>
      </c>
      <c r="C11" s="25"/>
      <c r="D11" s="19"/>
      <c r="E11" s="20"/>
      <c r="F11" s="20"/>
    </row>
    <row r="12" spans="1:11" ht="17.100000000000001" customHeight="1" x14ac:dyDescent="0.2">
      <c r="A12" s="23" t="s">
        <v>26</v>
      </c>
      <c r="B12" s="24" t="s">
        <v>76</v>
      </c>
      <c r="C12" s="25"/>
      <c r="D12" s="19"/>
      <c r="E12" s="20"/>
      <c r="F12" s="20"/>
    </row>
    <row r="13" spans="1:11" ht="17.100000000000001" customHeight="1" x14ac:dyDescent="0.2">
      <c r="A13" s="17" t="s">
        <v>145</v>
      </c>
      <c r="B13" s="18" t="s">
        <v>20</v>
      </c>
      <c r="C13" s="18"/>
      <c r="D13" s="19"/>
      <c r="E13" s="20"/>
      <c r="F13" s="20"/>
    </row>
    <row r="14" spans="1:11" ht="17.100000000000001" customHeight="1" x14ac:dyDescent="0.2">
      <c r="A14" s="17" t="s">
        <v>146</v>
      </c>
      <c r="B14" s="18" t="s">
        <v>21</v>
      </c>
      <c r="C14" s="18"/>
      <c r="D14" s="19"/>
      <c r="E14" s="20"/>
      <c r="F14" s="20"/>
    </row>
    <row r="15" spans="1:11" ht="17.100000000000001" customHeight="1" x14ac:dyDescent="0.2">
      <c r="A15" s="28" t="s">
        <v>27</v>
      </c>
      <c r="B15" s="29" t="s">
        <v>22</v>
      </c>
      <c r="C15" s="29"/>
      <c r="D15" s="30"/>
      <c r="E15" s="31"/>
      <c r="F15" s="31"/>
    </row>
    <row r="16" spans="1:11" ht="17.100000000000001" customHeight="1" x14ac:dyDescent="0.2">
      <c r="A16" s="32"/>
      <c r="B16" s="33" t="s">
        <v>23</v>
      </c>
      <c r="C16" s="33"/>
      <c r="D16" s="34"/>
      <c r="E16" s="35"/>
      <c r="F16" s="35"/>
    </row>
    <row r="17" spans="1:6" ht="17.100000000000001" customHeight="1" x14ac:dyDescent="0.2">
      <c r="A17" s="28"/>
      <c r="B17" s="29" t="s">
        <v>66</v>
      </c>
      <c r="C17" s="36">
        <v>0.05</v>
      </c>
      <c r="D17" s="30"/>
      <c r="E17" s="31"/>
      <c r="F17" s="31"/>
    </row>
    <row r="18" spans="1:6" ht="17.100000000000001" customHeight="1" x14ac:dyDescent="0.2">
      <c r="A18" s="17"/>
      <c r="B18" s="18" t="s">
        <v>24</v>
      </c>
      <c r="C18" s="18"/>
      <c r="D18" s="19"/>
      <c r="E18" s="20"/>
      <c r="F18" s="37"/>
    </row>
    <row r="19" spans="1:6" ht="17.100000000000001" customHeight="1" x14ac:dyDescent="0.2">
      <c r="A19" s="17"/>
      <c r="B19" s="18"/>
      <c r="C19" s="18"/>
      <c r="D19" s="19"/>
      <c r="E19" s="20"/>
      <c r="F19" s="20"/>
    </row>
    <row r="20" spans="1:6" ht="17.100000000000001" customHeight="1" x14ac:dyDescent="0.2">
      <c r="A20" s="38" t="s">
        <v>2</v>
      </c>
      <c r="B20" s="39" t="s">
        <v>25</v>
      </c>
      <c r="C20" s="18"/>
      <c r="D20" s="19"/>
      <c r="E20" s="20"/>
      <c r="F20" s="20"/>
    </row>
    <row r="21" spans="1:6" ht="17.100000000000001" customHeight="1" x14ac:dyDescent="0.2">
      <c r="A21" s="17" t="s">
        <v>148</v>
      </c>
      <c r="B21" s="18" t="s">
        <v>147</v>
      </c>
      <c r="C21" s="18"/>
      <c r="D21" s="19"/>
      <c r="E21" s="20"/>
      <c r="F21" s="20"/>
    </row>
    <row r="22" spans="1:6" ht="17.100000000000001" customHeight="1" x14ac:dyDescent="0.2">
      <c r="A22" s="17" t="s">
        <v>28</v>
      </c>
      <c r="B22" s="18" t="s">
        <v>67</v>
      </c>
      <c r="C22" s="18"/>
      <c r="D22" s="19"/>
      <c r="E22" s="20"/>
      <c r="F22" s="20"/>
    </row>
    <row r="23" spans="1:6" ht="17.100000000000001" customHeight="1" x14ac:dyDescent="0.2">
      <c r="A23" s="17" t="s">
        <v>149</v>
      </c>
      <c r="B23" s="18" t="s">
        <v>0</v>
      </c>
      <c r="C23" s="18"/>
      <c r="D23" s="19"/>
      <c r="E23" s="20"/>
      <c r="F23" s="20"/>
    </row>
    <row r="24" spans="1:6" ht="17.100000000000001" customHeight="1" x14ac:dyDescent="0.2">
      <c r="A24" s="17" t="s">
        <v>150</v>
      </c>
      <c r="B24" s="18" t="s">
        <v>6</v>
      </c>
      <c r="C24" s="18"/>
      <c r="D24" s="19"/>
      <c r="E24" s="20"/>
      <c r="F24" s="20"/>
    </row>
    <row r="25" spans="1:6" ht="17.100000000000001" customHeight="1" x14ac:dyDescent="0.2">
      <c r="A25" s="17" t="s">
        <v>29</v>
      </c>
      <c r="B25" s="18" t="s">
        <v>7</v>
      </c>
      <c r="C25" s="18"/>
      <c r="D25" s="19"/>
      <c r="E25" s="20"/>
      <c r="F25" s="20"/>
    </row>
    <row r="26" spans="1:6" ht="17.100000000000001" customHeight="1" x14ac:dyDescent="0.2">
      <c r="A26" s="32"/>
      <c r="B26" s="33" t="s">
        <v>23</v>
      </c>
      <c r="C26" s="33"/>
      <c r="D26" s="34"/>
      <c r="E26" s="35"/>
      <c r="F26" s="35"/>
    </row>
    <row r="27" spans="1:6" ht="17.100000000000001" customHeight="1" x14ac:dyDescent="0.2">
      <c r="A27" s="28"/>
      <c r="B27" s="29" t="s">
        <v>66</v>
      </c>
      <c r="C27" s="36">
        <v>0.05</v>
      </c>
      <c r="D27" s="30"/>
      <c r="E27" s="31"/>
      <c r="F27" s="31"/>
    </row>
    <row r="28" spans="1:6" ht="17.100000000000001" customHeight="1" x14ac:dyDescent="0.2">
      <c r="A28" s="17"/>
      <c r="B28" s="18" t="s">
        <v>8</v>
      </c>
      <c r="C28" s="18"/>
      <c r="D28" s="19"/>
      <c r="E28" s="20"/>
      <c r="F28" s="37"/>
    </row>
    <row r="29" spans="1:6" ht="17.100000000000001" customHeight="1" x14ac:dyDescent="0.2">
      <c r="A29" s="17"/>
      <c r="B29" s="18"/>
      <c r="C29" s="18"/>
      <c r="D29" s="19"/>
      <c r="E29" s="20"/>
      <c r="F29" s="37"/>
    </row>
    <row r="30" spans="1:6" ht="17.100000000000001" customHeight="1" x14ac:dyDescent="0.2">
      <c r="A30" s="17"/>
      <c r="B30" s="18"/>
      <c r="C30" s="40"/>
      <c r="D30" s="19"/>
      <c r="E30" s="20"/>
      <c r="F30" s="20"/>
    </row>
    <row r="31" spans="1:6" ht="17.100000000000001" customHeight="1" x14ac:dyDescent="0.2">
      <c r="A31" s="38" t="s">
        <v>9</v>
      </c>
      <c r="B31" s="41"/>
      <c r="C31" s="41"/>
      <c r="D31" s="42"/>
      <c r="E31" s="43"/>
      <c r="F31" s="43"/>
    </row>
    <row r="32" spans="1:6" ht="17.100000000000001" customHeight="1" x14ac:dyDescent="0.2">
      <c r="A32" s="17"/>
      <c r="B32" s="18"/>
      <c r="C32" s="40"/>
      <c r="D32" s="19"/>
      <c r="E32" s="20"/>
      <c r="F32" s="20"/>
    </row>
    <row r="33" spans="1:6" ht="17.100000000000001" customHeight="1" x14ac:dyDescent="0.2">
      <c r="A33" s="21"/>
      <c r="B33" s="39" t="s">
        <v>32</v>
      </c>
      <c r="C33" s="39"/>
      <c r="D33" s="44"/>
      <c r="E33" s="37"/>
      <c r="F33" s="37"/>
    </row>
    <row r="34" spans="1:6" x14ac:dyDescent="0.2">
      <c r="A34" s="45"/>
      <c r="B34" s="46"/>
      <c r="C34" s="47"/>
      <c r="D34" s="48"/>
      <c r="E34" s="49"/>
      <c r="F34" s="49"/>
    </row>
    <row r="35" spans="1:6" x14ac:dyDescent="0.2">
      <c r="A35" s="50" t="s">
        <v>10</v>
      </c>
      <c r="B35" s="51" t="s">
        <v>11</v>
      </c>
      <c r="C35" s="51" t="s">
        <v>12</v>
      </c>
      <c r="D35" s="52" t="s">
        <v>13</v>
      </c>
      <c r="E35" s="53"/>
      <c r="F35" s="53" t="s">
        <v>14</v>
      </c>
    </row>
    <row r="36" spans="1:6" x14ac:dyDescent="0.2">
      <c r="A36" s="11"/>
      <c r="B36" s="54"/>
      <c r="C36" s="55"/>
      <c r="D36" s="56"/>
      <c r="E36" s="15"/>
      <c r="F36" s="15"/>
    </row>
    <row r="37" spans="1:6" x14ac:dyDescent="0.2">
      <c r="A37" s="57"/>
      <c r="B37" s="58" t="s">
        <v>30</v>
      </c>
      <c r="C37" s="59"/>
      <c r="D37" s="60"/>
      <c r="E37" s="60"/>
      <c r="F37" s="60"/>
    </row>
    <row r="38" spans="1:6" ht="38.25" x14ac:dyDescent="0.2">
      <c r="A38" s="57"/>
      <c r="B38" s="2" t="s">
        <v>77</v>
      </c>
      <c r="C38" s="59"/>
      <c r="D38" s="60"/>
      <c r="E38" s="60"/>
      <c r="F38" s="60"/>
    </row>
    <row r="39" spans="1:6" ht="41.25" customHeight="1" x14ac:dyDescent="0.2">
      <c r="A39" s="57"/>
      <c r="B39" s="61" t="s">
        <v>45</v>
      </c>
      <c r="C39" s="59"/>
      <c r="D39" s="60"/>
      <c r="E39" s="60"/>
      <c r="F39" s="60"/>
    </row>
    <row r="40" spans="1:6" ht="78" customHeight="1" x14ac:dyDescent="0.2">
      <c r="A40" s="57"/>
      <c r="B40" s="61" t="s">
        <v>52</v>
      </c>
      <c r="C40" s="59"/>
      <c r="D40" s="60"/>
      <c r="E40" s="60"/>
      <c r="F40" s="60"/>
    </row>
    <row r="41" spans="1:6" ht="103.5" customHeight="1" x14ac:dyDescent="0.2">
      <c r="A41" s="57"/>
      <c r="B41" s="61" t="s">
        <v>78</v>
      </c>
      <c r="C41" s="59"/>
      <c r="D41" s="60"/>
      <c r="E41" s="60"/>
      <c r="F41" s="60"/>
    </row>
    <row r="42" spans="1:6" ht="51.75" customHeight="1" x14ac:dyDescent="0.2">
      <c r="A42" s="57"/>
      <c r="B42" s="61" t="s">
        <v>79</v>
      </c>
      <c r="C42" s="59"/>
      <c r="D42" s="60"/>
      <c r="E42" s="60"/>
      <c r="F42" s="60"/>
    </row>
    <row r="43" spans="1:6" ht="38.25" x14ac:dyDescent="0.2">
      <c r="A43" s="57"/>
      <c r="B43" s="61" t="s">
        <v>33</v>
      </c>
      <c r="C43" s="59"/>
      <c r="D43" s="60"/>
      <c r="E43" s="60"/>
      <c r="F43" s="60"/>
    </row>
    <row r="44" spans="1:6" ht="38.25" x14ac:dyDescent="0.2">
      <c r="A44" s="57"/>
      <c r="B44" s="61" t="s">
        <v>80</v>
      </c>
      <c r="C44" s="59"/>
      <c r="D44" s="60"/>
      <c r="E44" s="60"/>
      <c r="F44" s="60"/>
    </row>
    <row r="45" spans="1:6" ht="344.25" x14ac:dyDescent="0.2">
      <c r="A45" s="57"/>
      <c r="B45" s="61" t="s">
        <v>200</v>
      </c>
      <c r="C45" s="59"/>
      <c r="D45" s="60"/>
      <c r="E45" s="60"/>
      <c r="F45" s="60"/>
    </row>
    <row r="46" spans="1:6" ht="127.5" x14ac:dyDescent="0.2">
      <c r="A46" s="57"/>
      <c r="B46" s="61" t="s">
        <v>34</v>
      </c>
      <c r="C46" s="59"/>
      <c r="D46" s="60"/>
      <c r="E46" s="60"/>
      <c r="F46" s="60"/>
    </row>
    <row r="47" spans="1:6" ht="63.75" x14ac:dyDescent="0.2">
      <c r="A47" s="57"/>
      <c r="B47" s="61" t="s">
        <v>81</v>
      </c>
      <c r="C47" s="59"/>
      <c r="D47" s="60"/>
      <c r="E47" s="60"/>
      <c r="F47" s="60"/>
    </row>
    <row r="48" spans="1:6" ht="38.25" x14ac:dyDescent="0.2">
      <c r="A48" s="57"/>
      <c r="B48" s="61" t="s">
        <v>35</v>
      </c>
      <c r="C48" s="59"/>
      <c r="D48" s="60"/>
      <c r="E48" s="60"/>
      <c r="F48" s="60"/>
    </row>
    <row r="49" spans="1:6" ht="63.75" x14ac:dyDescent="0.2">
      <c r="A49" s="57"/>
      <c r="B49" s="66" t="s">
        <v>132</v>
      </c>
      <c r="C49" s="59"/>
      <c r="D49" s="60"/>
      <c r="E49" s="60"/>
      <c r="F49" s="60"/>
    </row>
    <row r="50" spans="1:6" ht="204" x14ac:dyDescent="0.2">
      <c r="A50" s="57"/>
      <c r="B50" s="66" t="s">
        <v>133</v>
      </c>
      <c r="C50" s="59"/>
      <c r="D50" s="60"/>
      <c r="E50" s="60"/>
      <c r="F50" s="60"/>
    </row>
    <row r="51" spans="1:6" ht="51" x14ac:dyDescent="0.2">
      <c r="A51" s="57"/>
      <c r="B51" s="61" t="s">
        <v>134</v>
      </c>
      <c r="C51" s="59"/>
      <c r="D51" s="60"/>
      <c r="E51" s="60"/>
      <c r="F51" s="60"/>
    </row>
    <row r="52" spans="1:6" ht="38.25" x14ac:dyDescent="0.2">
      <c r="A52" s="57"/>
      <c r="B52" s="61" t="s">
        <v>223</v>
      </c>
      <c r="C52" s="59"/>
      <c r="D52" s="60"/>
      <c r="E52" s="60"/>
      <c r="F52" s="60"/>
    </row>
    <row r="53" spans="1:6" ht="89.25" x14ac:dyDescent="0.2">
      <c r="A53" s="57"/>
      <c r="B53" s="61" t="s">
        <v>135</v>
      </c>
      <c r="C53" s="59"/>
      <c r="D53" s="60"/>
      <c r="E53" s="60"/>
      <c r="F53" s="60"/>
    </row>
    <row r="54" spans="1:6" ht="51" x14ac:dyDescent="0.2">
      <c r="A54" s="57"/>
      <c r="B54" s="61" t="s">
        <v>68</v>
      </c>
      <c r="C54" s="59"/>
      <c r="D54" s="60"/>
      <c r="E54" s="60"/>
      <c r="F54" s="60"/>
    </row>
    <row r="55" spans="1:6" ht="89.25" x14ac:dyDescent="0.2">
      <c r="A55" s="57"/>
      <c r="B55" s="61" t="s">
        <v>69</v>
      </c>
      <c r="C55" s="59"/>
      <c r="D55" s="60"/>
      <c r="E55" s="60"/>
      <c r="F55" s="60"/>
    </row>
    <row r="56" spans="1:6" ht="63.75" x14ac:dyDescent="0.2">
      <c r="A56" s="57"/>
      <c r="B56" s="61" t="s">
        <v>36</v>
      </c>
      <c r="C56" s="59"/>
      <c r="D56" s="60"/>
      <c r="E56" s="60"/>
      <c r="F56" s="60"/>
    </row>
    <row r="57" spans="1:6" ht="38.25" x14ac:dyDescent="0.2">
      <c r="A57" s="57"/>
      <c r="B57" s="2" t="s">
        <v>37</v>
      </c>
      <c r="C57" s="59"/>
      <c r="D57" s="60"/>
      <c r="E57" s="60"/>
      <c r="F57" s="60"/>
    </row>
    <row r="58" spans="1:6" ht="127.5" x14ac:dyDescent="0.2">
      <c r="A58" s="57"/>
      <c r="B58" s="61" t="s">
        <v>38</v>
      </c>
      <c r="C58" s="59"/>
      <c r="D58" s="60"/>
      <c r="E58" s="60"/>
      <c r="F58" s="60"/>
    </row>
    <row r="59" spans="1:6" ht="132.75" customHeight="1" x14ac:dyDescent="0.2">
      <c r="A59" s="57"/>
      <c r="B59" s="61" t="s">
        <v>39</v>
      </c>
      <c r="C59" s="59"/>
      <c r="D59" s="60"/>
      <c r="E59" s="60"/>
      <c r="F59" s="60"/>
    </row>
    <row r="60" spans="1:6" ht="76.5" x14ac:dyDescent="0.2">
      <c r="A60" s="57"/>
      <c r="B60" s="61" t="s">
        <v>40</v>
      </c>
      <c r="C60" s="59"/>
      <c r="D60" s="60"/>
      <c r="E60" s="60"/>
      <c r="F60" s="60"/>
    </row>
    <row r="61" spans="1:6" ht="114.75" x14ac:dyDescent="0.2">
      <c r="A61" s="57"/>
      <c r="B61" s="61" t="s">
        <v>41</v>
      </c>
      <c r="C61" s="59"/>
      <c r="D61" s="60"/>
      <c r="E61" s="60"/>
      <c r="F61" s="60"/>
    </row>
    <row r="62" spans="1:6" ht="63.75" x14ac:dyDescent="0.2">
      <c r="A62" s="57"/>
      <c r="B62" s="61" t="s">
        <v>42</v>
      </c>
      <c r="C62" s="59"/>
      <c r="D62" s="60"/>
      <c r="E62" s="60"/>
      <c r="F62" s="60"/>
    </row>
    <row r="63" spans="1:6" ht="231.75" customHeight="1" x14ac:dyDescent="0.2">
      <c r="A63" s="57"/>
      <c r="B63" s="61" t="s">
        <v>119</v>
      </c>
      <c r="C63" s="59"/>
      <c r="D63" s="60"/>
      <c r="E63" s="60"/>
      <c r="F63" s="60"/>
    </row>
    <row r="64" spans="1:6" ht="127.5" x14ac:dyDescent="0.2">
      <c r="A64" s="57"/>
      <c r="B64" s="61" t="s">
        <v>222</v>
      </c>
      <c r="C64" s="59"/>
      <c r="D64" s="60"/>
      <c r="E64" s="60"/>
      <c r="F64" s="60"/>
    </row>
    <row r="65" spans="1:6" x14ac:dyDescent="0.2">
      <c r="A65" s="57"/>
      <c r="B65" s="2"/>
      <c r="C65" s="59"/>
      <c r="D65" s="60"/>
      <c r="E65" s="60"/>
      <c r="F65" s="60"/>
    </row>
    <row r="66" spans="1:6" ht="16.5" customHeight="1" x14ac:dyDescent="0.2">
      <c r="A66" s="62" t="s">
        <v>15</v>
      </c>
      <c r="B66" s="58" t="s">
        <v>19</v>
      </c>
      <c r="C66" s="59"/>
      <c r="D66" s="60"/>
      <c r="E66" s="60"/>
      <c r="F66" s="60"/>
    </row>
    <row r="67" spans="1:6" x14ac:dyDescent="0.2">
      <c r="A67" s="62"/>
      <c r="B67" s="2"/>
      <c r="C67" s="59"/>
      <c r="D67" s="60"/>
      <c r="E67" s="60"/>
      <c r="F67" s="60"/>
    </row>
    <row r="68" spans="1:6" x14ac:dyDescent="0.2">
      <c r="A68" s="63" t="s">
        <v>26</v>
      </c>
      <c r="B68" s="64" t="s">
        <v>70</v>
      </c>
      <c r="C68" s="9"/>
      <c r="D68" s="10"/>
      <c r="E68" s="7"/>
      <c r="F68" s="7"/>
    </row>
    <row r="69" spans="1:6" x14ac:dyDescent="0.2">
      <c r="A69" s="6"/>
      <c r="B69" s="65"/>
      <c r="C69" s="9"/>
      <c r="D69" s="10"/>
      <c r="E69" s="7"/>
      <c r="F69" s="7"/>
    </row>
    <row r="70" spans="1:6" ht="51" x14ac:dyDescent="0.2">
      <c r="A70" s="6"/>
      <c r="B70" s="61" t="s">
        <v>71</v>
      </c>
      <c r="C70" s="59"/>
      <c r="D70" s="60"/>
      <c r="E70" s="7"/>
      <c r="F70" s="7"/>
    </row>
    <row r="71" spans="1:6" ht="63.75" x14ac:dyDescent="0.2">
      <c r="A71" s="6"/>
      <c r="B71" s="61" t="s">
        <v>72</v>
      </c>
      <c r="C71" s="59"/>
      <c r="D71" s="60"/>
      <c r="E71" s="7"/>
      <c r="F71" s="7"/>
    </row>
    <row r="72" spans="1:6" ht="89.25" x14ac:dyDescent="0.2">
      <c r="A72" s="6"/>
      <c r="B72" s="2" t="s">
        <v>84</v>
      </c>
      <c r="C72" s="59"/>
      <c r="D72" s="60"/>
      <c r="E72" s="7"/>
      <c r="F72" s="7"/>
    </row>
    <row r="73" spans="1:6" ht="53.25" customHeight="1" x14ac:dyDescent="0.2">
      <c r="A73" s="6"/>
      <c r="B73" s="2" t="s">
        <v>50</v>
      </c>
      <c r="C73" s="59"/>
      <c r="D73" s="60"/>
      <c r="E73" s="7"/>
      <c r="F73" s="7"/>
    </row>
    <row r="74" spans="1:6" ht="38.25" x14ac:dyDescent="0.2">
      <c r="A74" s="6"/>
      <c r="B74" s="66" t="s">
        <v>87</v>
      </c>
      <c r="C74" s="59"/>
      <c r="D74" s="60"/>
      <c r="E74" s="7"/>
      <c r="F74" s="7"/>
    </row>
    <row r="75" spans="1:6" x14ac:dyDescent="0.2">
      <c r="A75" s="6"/>
      <c r="B75" s="58"/>
      <c r="C75" s="59"/>
      <c r="D75" s="60"/>
      <c r="E75" s="7"/>
      <c r="F75" s="7"/>
    </row>
    <row r="76" spans="1:6" ht="76.5" x14ac:dyDescent="0.2">
      <c r="A76" s="6" t="s">
        <v>151</v>
      </c>
      <c r="B76" s="2" t="s">
        <v>89</v>
      </c>
      <c r="C76" s="59" t="s">
        <v>16</v>
      </c>
      <c r="D76" s="60">
        <v>81</v>
      </c>
      <c r="E76" s="7"/>
      <c r="F76" s="7">
        <f>D76*E76</f>
        <v>0</v>
      </c>
    </row>
    <row r="77" spans="1:6" x14ac:dyDescent="0.2">
      <c r="A77" s="6"/>
      <c r="B77" s="58"/>
      <c r="C77" s="59"/>
      <c r="D77" s="60"/>
      <c r="E77" s="7"/>
      <c r="F77" s="7"/>
    </row>
    <row r="78" spans="1:6" ht="76.5" x14ac:dyDescent="0.2">
      <c r="A78" s="6" t="s">
        <v>152</v>
      </c>
      <c r="B78" s="2" t="s">
        <v>88</v>
      </c>
      <c r="C78" s="59" t="s">
        <v>16</v>
      </c>
      <c r="D78" s="60">
        <v>32</v>
      </c>
      <c r="E78" s="7"/>
      <c r="F78" s="7">
        <f>D78*E78</f>
        <v>0</v>
      </c>
    </row>
    <row r="79" spans="1:6" x14ac:dyDescent="0.2">
      <c r="A79" s="6"/>
      <c r="B79" s="2"/>
      <c r="C79" s="59"/>
      <c r="D79" s="60"/>
      <c r="E79" s="7"/>
      <c r="F79" s="7"/>
    </row>
    <row r="80" spans="1:6" ht="63.75" x14ac:dyDescent="0.2">
      <c r="A80" s="6" t="s">
        <v>153</v>
      </c>
      <c r="B80" s="2" t="s">
        <v>90</v>
      </c>
      <c r="C80" s="59" t="s">
        <v>16</v>
      </c>
      <c r="D80" s="60">
        <v>100</v>
      </c>
      <c r="E80" s="7"/>
      <c r="F80" s="7">
        <f>D80*E80</f>
        <v>0</v>
      </c>
    </row>
    <row r="81" spans="1:6" x14ac:dyDescent="0.2">
      <c r="A81" s="6"/>
      <c r="B81" s="2"/>
      <c r="C81" s="59"/>
      <c r="D81" s="60"/>
      <c r="E81" s="7"/>
      <c r="F81" s="7"/>
    </row>
    <row r="82" spans="1:6" ht="76.5" x14ac:dyDescent="0.2">
      <c r="A82" s="6" t="s">
        <v>154</v>
      </c>
      <c r="B82" s="2" t="s">
        <v>97</v>
      </c>
      <c r="C82" s="59" t="s">
        <v>16</v>
      </c>
      <c r="D82" s="60">
        <v>12</v>
      </c>
      <c r="E82" s="7"/>
      <c r="F82" s="7">
        <f>D82*E82</f>
        <v>0</v>
      </c>
    </row>
    <row r="83" spans="1:6" x14ac:dyDescent="0.2">
      <c r="A83" s="6"/>
      <c r="B83" s="2"/>
      <c r="C83" s="59"/>
      <c r="D83" s="60"/>
      <c r="E83" s="7"/>
      <c r="F83" s="7"/>
    </row>
    <row r="84" spans="1:6" ht="89.25" x14ac:dyDescent="0.2">
      <c r="A84" s="6" t="s">
        <v>155</v>
      </c>
      <c r="B84" s="4" t="s">
        <v>93</v>
      </c>
      <c r="C84" s="59"/>
      <c r="D84" s="60"/>
      <c r="E84" s="7"/>
      <c r="F84" s="7"/>
    </row>
    <row r="85" spans="1:6" ht="12" customHeight="1" x14ac:dyDescent="0.2">
      <c r="A85" s="8" t="s">
        <v>53</v>
      </c>
      <c r="B85" s="61" t="s">
        <v>91</v>
      </c>
      <c r="C85" s="59" t="s">
        <v>31</v>
      </c>
      <c r="D85" s="60">
        <v>2</v>
      </c>
      <c r="E85" s="7"/>
      <c r="F85" s="7">
        <f>D85*E85</f>
        <v>0</v>
      </c>
    </row>
    <row r="86" spans="1:6" x14ac:dyDescent="0.2">
      <c r="A86" s="8" t="s">
        <v>54</v>
      </c>
      <c r="B86" s="61" t="s">
        <v>92</v>
      </c>
      <c r="C86" s="59" t="s">
        <v>31</v>
      </c>
      <c r="D86" s="60">
        <v>3</v>
      </c>
      <c r="E86" s="7"/>
      <c r="F86" s="7">
        <f>D86*E86</f>
        <v>0</v>
      </c>
    </row>
    <row r="87" spans="1:6" x14ac:dyDescent="0.2">
      <c r="A87" s="6"/>
      <c r="B87" s="2"/>
      <c r="C87" s="9"/>
      <c r="D87" s="10"/>
      <c r="E87" s="7"/>
      <c r="F87" s="7"/>
    </row>
    <row r="88" spans="1:6" ht="76.5" x14ac:dyDescent="0.2">
      <c r="A88" s="6" t="s">
        <v>156</v>
      </c>
      <c r="B88" s="4" t="s">
        <v>96</v>
      </c>
      <c r="C88" s="59"/>
      <c r="D88" s="60"/>
      <c r="E88" s="7"/>
      <c r="F88" s="7"/>
    </row>
    <row r="89" spans="1:6" ht="12" customHeight="1" x14ac:dyDescent="0.2">
      <c r="A89" s="8" t="s">
        <v>53</v>
      </c>
      <c r="B89" s="61" t="s">
        <v>94</v>
      </c>
      <c r="C89" s="59" t="s">
        <v>31</v>
      </c>
      <c r="D89" s="60">
        <v>1</v>
      </c>
      <c r="E89" s="7"/>
      <c r="F89" s="7">
        <f>D89*E89</f>
        <v>0</v>
      </c>
    </row>
    <row r="90" spans="1:6" x14ac:dyDescent="0.2">
      <c r="A90" s="8" t="s">
        <v>54</v>
      </c>
      <c r="B90" s="61" t="s">
        <v>95</v>
      </c>
      <c r="C90" s="59" t="s">
        <v>31</v>
      </c>
      <c r="D90" s="60">
        <v>1</v>
      </c>
      <c r="E90" s="7"/>
      <c r="F90" s="7">
        <f>D90*E90</f>
        <v>0</v>
      </c>
    </row>
    <row r="91" spans="1:6" x14ac:dyDescent="0.2">
      <c r="A91" s="6"/>
      <c r="B91" s="61"/>
      <c r="C91" s="9"/>
      <c r="D91" s="10"/>
      <c r="E91" s="7"/>
      <c r="F91" s="7"/>
    </row>
    <row r="92" spans="1:6" ht="79.5" customHeight="1" x14ac:dyDescent="0.2">
      <c r="A92" s="6" t="s">
        <v>157</v>
      </c>
      <c r="B92" s="4" t="s">
        <v>98</v>
      </c>
      <c r="C92" s="59" t="s">
        <v>1</v>
      </c>
      <c r="D92" s="60">
        <v>2</v>
      </c>
      <c r="E92" s="7"/>
      <c r="F92" s="7">
        <f>D92*E92</f>
        <v>0</v>
      </c>
    </row>
    <row r="93" spans="1:6" x14ac:dyDescent="0.2">
      <c r="A93" s="6"/>
      <c r="B93" s="2"/>
      <c r="C93" s="9"/>
      <c r="D93" s="10"/>
      <c r="E93" s="7"/>
      <c r="F93" s="7"/>
    </row>
    <row r="94" spans="1:6" ht="89.25" x14ac:dyDescent="0.2">
      <c r="A94" s="6" t="s">
        <v>158</v>
      </c>
      <c r="B94" s="4" t="s">
        <v>101</v>
      </c>
      <c r="C94" s="59" t="s">
        <v>1</v>
      </c>
      <c r="D94" s="60">
        <v>0.5</v>
      </c>
      <c r="E94" s="7"/>
      <c r="F94" s="7">
        <f>D94*E94</f>
        <v>0</v>
      </c>
    </row>
    <row r="95" spans="1:6" x14ac:dyDescent="0.2">
      <c r="A95" s="6"/>
      <c r="B95" s="2"/>
      <c r="C95" s="9"/>
      <c r="D95" s="10"/>
      <c r="E95" s="7"/>
      <c r="F95" s="7"/>
    </row>
    <row r="96" spans="1:6" ht="76.5" x14ac:dyDescent="0.2">
      <c r="A96" s="6" t="s">
        <v>159</v>
      </c>
      <c r="B96" s="4" t="s">
        <v>102</v>
      </c>
      <c r="C96" s="59" t="s">
        <v>16</v>
      </c>
      <c r="D96" s="60">
        <v>2</v>
      </c>
      <c r="E96" s="7"/>
      <c r="F96" s="7">
        <f>D96*E96</f>
        <v>0</v>
      </c>
    </row>
    <row r="97" spans="1:6" x14ac:dyDescent="0.2">
      <c r="A97" s="6"/>
      <c r="B97" s="2"/>
      <c r="C97" s="9"/>
      <c r="D97" s="10"/>
      <c r="E97" s="7"/>
      <c r="F97" s="7"/>
    </row>
    <row r="98" spans="1:6" ht="242.25" x14ac:dyDescent="0.2">
      <c r="A98" s="6" t="s">
        <v>160</v>
      </c>
      <c r="B98" s="4" t="s">
        <v>122</v>
      </c>
      <c r="C98" s="59"/>
      <c r="D98" s="60"/>
      <c r="E98" s="7"/>
      <c r="F98" s="7">
        <f>D98*E98</f>
        <v>0</v>
      </c>
    </row>
    <row r="99" spans="1:6" x14ac:dyDescent="0.2">
      <c r="A99" s="8" t="s">
        <v>53</v>
      </c>
      <c r="B99" s="4" t="s">
        <v>120</v>
      </c>
      <c r="C99" s="59" t="s">
        <v>17</v>
      </c>
      <c r="D99" s="60">
        <v>2</v>
      </c>
      <c r="E99" s="7"/>
      <c r="F99" s="7"/>
    </row>
    <row r="100" spans="1:6" x14ac:dyDescent="0.2">
      <c r="A100" s="8" t="s">
        <v>54</v>
      </c>
      <c r="B100" s="4" t="s">
        <v>121</v>
      </c>
      <c r="C100" s="59" t="s">
        <v>17</v>
      </c>
      <c r="D100" s="60">
        <v>4</v>
      </c>
      <c r="E100" s="7"/>
      <c r="F100" s="7"/>
    </row>
    <row r="101" spans="1:6" x14ac:dyDescent="0.2">
      <c r="A101" s="6"/>
      <c r="B101" s="2"/>
      <c r="C101" s="9"/>
      <c r="D101" s="10"/>
      <c r="E101" s="7"/>
      <c r="F101" s="7"/>
    </row>
    <row r="102" spans="1:6" ht="38.25" x14ac:dyDescent="0.2">
      <c r="A102" s="6" t="s">
        <v>161</v>
      </c>
      <c r="B102" s="4" t="s">
        <v>123</v>
      </c>
      <c r="C102" s="59" t="s">
        <v>1</v>
      </c>
      <c r="D102" s="60">
        <v>1</v>
      </c>
      <c r="E102" s="7"/>
      <c r="F102" s="7">
        <f>D102*E102</f>
        <v>0</v>
      </c>
    </row>
    <row r="103" spans="1:6" ht="13.5" thickBot="1" x14ac:dyDescent="0.25">
      <c r="A103" s="11"/>
      <c r="B103" s="12"/>
      <c r="C103" s="13"/>
      <c r="D103" s="14"/>
      <c r="E103" s="15"/>
      <c r="F103" s="15"/>
    </row>
    <row r="104" spans="1:6" ht="27" thickTop="1" thickBot="1" x14ac:dyDescent="0.25">
      <c r="A104" s="67"/>
      <c r="B104" s="68" t="s">
        <v>51</v>
      </c>
      <c r="C104" s="69"/>
      <c r="D104" s="70"/>
      <c r="E104" s="71"/>
      <c r="F104" s="71">
        <f>SUM(F76:F96)</f>
        <v>0</v>
      </c>
    </row>
    <row r="105" spans="1:6" ht="12" customHeight="1" thickTop="1" x14ac:dyDescent="0.2">
      <c r="A105" s="72"/>
      <c r="B105" s="73"/>
      <c r="C105" s="74"/>
      <c r="D105" s="75"/>
      <c r="E105" s="76"/>
      <c r="F105" s="76"/>
    </row>
    <row r="106" spans="1:6" x14ac:dyDescent="0.2">
      <c r="A106" s="63" t="s">
        <v>145</v>
      </c>
      <c r="B106" s="3" t="s">
        <v>20</v>
      </c>
      <c r="C106" s="9"/>
      <c r="D106" s="10"/>
      <c r="E106" s="7"/>
      <c r="F106" s="7"/>
    </row>
    <row r="107" spans="1:6" ht="364.5" customHeight="1" x14ac:dyDescent="0.2">
      <c r="A107" s="63"/>
      <c r="B107" s="77" t="s">
        <v>85</v>
      </c>
      <c r="C107" s="9"/>
      <c r="D107" s="10"/>
      <c r="E107" s="7"/>
      <c r="F107" s="7"/>
    </row>
    <row r="108" spans="1:6" x14ac:dyDescent="0.2">
      <c r="A108" s="6"/>
      <c r="B108" s="78"/>
      <c r="C108" s="9"/>
      <c r="D108" s="10"/>
      <c r="E108" s="7"/>
      <c r="F108" s="7"/>
    </row>
    <row r="109" spans="1:6" ht="85.5" x14ac:dyDescent="0.2">
      <c r="A109" s="6" t="s">
        <v>55</v>
      </c>
      <c r="B109" s="79" t="s">
        <v>86</v>
      </c>
      <c r="C109" s="9" t="s">
        <v>3</v>
      </c>
      <c r="D109" s="10">
        <v>200</v>
      </c>
      <c r="E109" s="7"/>
      <c r="F109" s="7">
        <f>D109*E109</f>
        <v>0</v>
      </c>
    </row>
    <row r="110" spans="1:6" x14ac:dyDescent="0.2">
      <c r="A110" s="6"/>
      <c r="B110" s="4"/>
      <c r="C110" s="9"/>
      <c r="D110" s="10"/>
      <c r="E110" s="7"/>
      <c r="F110" s="7"/>
    </row>
    <row r="111" spans="1:6" ht="76.5" x14ac:dyDescent="0.2">
      <c r="A111" s="6" t="s">
        <v>56</v>
      </c>
      <c r="B111" s="4" t="s">
        <v>202</v>
      </c>
      <c r="C111" s="9" t="s">
        <v>1</v>
      </c>
      <c r="D111" s="10">
        <v>0.5</v>
      </c>
      <c r="E111" s="7"/>
      <c r="F111" s="7">
        <f>D111*E111</f>
        <v>0</v>
      </c>
    </row>
    <row r="112" spans="1:6" x14ac:dyDescent="0.2">
      <c r="A112" s="6"/>
      <c r="B112" s="4"/>
      <c r="C112" s="9"/>
      <c r="D112" s="10"/>
      <c r="E112" s="7"/>
      <c r="F112" s="7"/>
    </row>
    <row r="113" spans="1:6" ht="89.25" x14ac:dyDescent="0.2">
      <c r="A113" s="6" t="s">
        <v>57</v>
      </c>
      <c r="B113" s="4" t="s">
        <v>203</v>
      </c>
      <c r="C113" s="9" t="s">
        <v>1</v>
      </c>
      <c r="D113" s="10">
        <v>1.5</v>
      </c>
      <c r="E113" s="7"/>
      <c r="F113" s="7">
        <f>D113*E113</f>
        <v>0</v>
      </c>
    </row>
    <row r="114" spans="1:6" ht="13.5" thickBot="1" x14ac:dyDescent="0.25">
      <c r="A114" s="80"/>
      <c r="B114" s="81"/>
      <c r="C114" s="82"/>
      <c r="D114" s="83"/>
      <c r="E114" s="84"/>
      <c r="F114" s="84"/>
    </row>
    <row r="115" spans="1:6" s="1" customFormat="1" ht="18" customHeight="1" thickTop="1" thickBot="1" x14ac:dyDescent="0.25">
      <c r="A115" s="85"/>
      <c r="B115" s="86" t="s">
        <v>59</v>
      </c>
      <c r="C115" s="87"/>
      <c r="D115" s="88"/>
      <c r="E115" s="89"/>
      <c r="F115" s="71">
        <f>SUM(F109:F114)</f>
        <v>0</v>
      </c>
    </row>
    <row r="116" spans="1:6" ht="13.5" thickTop="1" x14ac:dyDescent="0.2">
      <c r="A116" s="72"/>
      <c r="B116" s="90"/>
      <c r="C116" s="74"/>
      <c r="D116" s="75"/>
      <c r="E116" s="76"/>
      <c r="F116" s="76"/>
    </row>
    <row r="117" spans="1:6" x14ac:dyDescent="0.2">
      <c r="A117" s="63" t="s">
        <v>146</v>
      </c>
      <c r="B117" s="3" t="s">
        <v>21</v>
      </c>
      <c r="C117" s="9"/>
      <c r="D117" s="10"/>
      <c r="E117" s="7"/>
      <c r="F117" s="7"/>
    </row>
    <row r="118" spans="1:6" x14ac:dyDescent="0.2">
      <c r="A118" s="6"/>
      <c r="B118" s="91"/>
      <c r="C118" s="9"/>
      <c r="D118" s="10"/>
      <c r="E118" s="7"/>
      <c r="F118" s="7"/>
    </row>
    <row r="119" spans="1:6" ht="51" x14ac:dyDescent="0.2">
      <c r="A119" s="6" t="s">
        <v>162</v>
      </c>
      <c r="B119" s="4" t="s">
        <v>48</v>
      </c>
      <c r="C119" s="9" t="s">
        <v>1</v>
      </c>
      <c r="D119" s="10">
        <v>4</v>
      </c>
      <c r="E119" s="7"/>
      <c r="F119" s="7">
        <f>D119*E119</f>
        <v>0</v>
      </c>
    </row>
    <row r="120" spans="1:6" x14ac:dyDescent="0.2">
      <c r="A120" s="6"/>
      <c r="B120" s="4"/>
      <c r="C120" s="9"/>
      <c r="D120" s="10"/>
      <c r="E120" s="7"/>
      <c r="F120" s="7"/>
    </row>
    <row r="121" spans="1:6" ht="63.75" x14ac:dyDescent="0.2">
      <c r="A121" s="6" t="s">
        <v>163</v>
      </c>
      <c r="B121" s="4" t="s">
        <v>99</v>
      </c>
      <c r="C121" s="9" t="s">
        <v>1</v>
      </c>
      <c r="D121" s="10">
        <v>1</v>
      </c>
      <c r="E121" s="7"/>
      <c r="F121" s="7">
        <f>D121*E121</f>
        <v>0</v>
      </c>
    </row>
    <row r="122" spans="1:6" x14ac:dyDescent="0.2">
      <c r="A122" s="6"/>
      <c r="B122" s="4"/>
      <c r="C122" s="9"/>
      <c r="D122" s="10"/>
      <c r="E122" s="7"/>
      <c r="F122" s="7"/>
    </row>
    <row r="123" spans="1:6" ht="51" x14ac:dyDescent="0.2">
      <c r="A123" s="6" t="s">
        <v>164</v>
      </c>
      <c r="B123" s="4" t="s">
        <v>100</v>
      </c>
      <c r="C123" s="9" t="s">
        <v>16</v>
      </c>
      <c r="D123" s="10">
        <v>38</v>
      </c>
      <c r="E123" s="7"/>
      <c r="F123" s="7">
        <f>D123*E123</f>
        <v>0</v>
      </c>
    </row>
    <row r="124" spans="1:6" ht="12" customHeight="1" x14ac:dyDescent="0.2">
      <c r="A124" s="6"/>
      <c r="B124" s="4"/>
      <c r="C124" s="9"/>
      <c r="D124" s="10"/>
      <c r="E124" s="7"/>
      <c r="F124" s="7"/>
    </row>
    <row r="125" spans="1:6" ht="51" x14ac:dyDescent="0.2">
      <c r="A125" s="6" t="s">
        <v>165</v>
      </c>
      <c r="B125" s="4" t="s">
        <v>107</v>
      </c>
      <c r="C125" s="9" t="s">
        <v>16</v>
      </c>
      <c r="D125" s="10">
        <v>10</v>
      </c>
      <c r="E125" s="7"/>
      <c r="F125" s="7">
        <f>D125*E125</f>
        <v>0</v>
      </c>
    </row>
    <row r="126" spans="1:6" x14ac:dyDescent="0.2">
      <c r="A126" s="6"/>
      <c r="B126" s="78"/>
      <c r="C126" s="9"/>
      <c r="D126" s="10"/>
      <c r="E126" s="7"/>
      <c r="F126" s="7"/>
    </row>
    <row r="127" spans="1:6" ht="51" x14ac:dyDescent="0.2">
      <c r="A127" s="6" t="s">
        <v>166</v>
      </c>
      <c r="B127" s="4" t="s">
        <v>109</v>
      </c>
      <c r="C127" s="9" t="s">
        <v>16</v>
      </c>
      <c r="D127" s="10">
        <v>110</v>
      </c>
      <c r="E127" s="7"/>
      <c r="F127" s="7">
        <f>D127*E127</f>
        <v>0</v>
      </c>
    </row>
    <row r="128" spans="1:6" x14ac:dyDescent="0.2">
      <c r="A128" s="6"/>
      <c r="B128" s="16"/>
      <c r="C128" s="9"/>
      <c r="D128" s="10"/>
      <c r="E128" s="7"/>
      <c r="F128" s="7"/>
    </row>
    <row r="129" spans="1:6" ht="76.5" x14ac:dyDescent="0.2">
      <c r="A129" s="6" t="s">
        <v>167</v>
      </c>
      <c r="B129" s="4" t="s">
        <v>108</v>
      </c>
      <c r="C129" s="9" t="s">
        <v>16</v>
      </c>
      <c r="D129" s="10">
        <v>33</v>
      </c>
      <c r="E129" s="7"/>
      <c r="F129" s="7">
        <f>D129*E129</f>
        <v>0</v>
      </c>
    </row>
    <row r="130" spans="1:6" x14ac:dyDescent="0.2">
      <c r="A130" s="6"/>
      <c r="B130" s="16"/>
      <c r="C130" s="9"/>
      <c r="D130" s="10"/>
      <c r="E130" s="7"/>
      <c r="F130" s="7"/>
    </row>
    <row r="131" spans="1:6" ht="76.5" x14ac:dyDescent="0.2">
      <c r="A131" s="6" t="s">
        <v>168</v>
      </c>
      <c r="B131" s="16" t="s">
        <v>117</v>
      </c>
      <c r="C131" s="9" t="s">
        <v>16</v>
      </c>
      <c r="D131" s="10">
        <v>7</v>
      </c>
      <c r="E131" s="7"/>
      <c r="F131" s="7">
        <f>D131*E131</f>
        <v>0</v>
      </c>
    </row>
    <row r="132" spans="1:6" x14ac:dyDescent="0.2">
      <c r="A132" s="6"/>
      <c r="B132" s="16"/>
      <c r="C132" s="9"/>
      <c r="D132" s="10"/>
      <c r="E132" s="7"/>
      <c r="F132" s="7"/>
    </row>
    <row r="133" spans="1:6" ht="51" x14ac:dyDescent="0.2">
      <c r="A133" s="6" t="s">
        <v>169</v>
      </c>
      <c r="B133" s="4" t="s">
        <v>216</v>
      </c>
      <c r="C133" s="9" t="s">
        <v>1</v>
      </c>
      <c r="D133" s="10">
        <v>1</v>
      </c>
      <c r="E133" s="7"/>
      <c r="F133" s="7">
        <f>D133*E133</f>
        <v>0</v>
      </c>
    </row>
    <row r="134" spans="1:6" x14ac:dyDescent="0.2">
      <c r="A134" s="6"/>
      <c r="B134" s="16"/>
      <c r="C134" s="9"/>
      <c r="D134" s="10"/>
      <c r="E134" s="7"/>
      <c r="F134" s="7"/>
    </row>
    <row r="135" spans="1:6" ht="68.25" customHeight="1" x14ac:dyDescent="0.2">
      <c r="A135" s="6" t="s">
        <v>170</v>
      </c>
      <c r="B135" s="4" t="s">
        <v>125</v>
      </c>
      <c r="C135" s="9" t="s">
        <v>16</v>
      </c>
      <c r="D135" s="10">
        <v>9</v>
      </c>
      <c r="E135" s="7"/>
      <c r="F135" s="7">
        <f>D135*E135</f>
        <v>0</v>
      </c>
    </row>
    <row r="136" spans="1:6" x14ac:dyDescent="0.2">
      <c r="A136" s="6"/>
      <c r="B136" s="16"/>
      <c r="C136" s="9"/>
      <c r="D136" s="10"/>
      <c r="E136" s="7"/>
      <c r="F136" s="7"/>
    </row>
    <row r="137" spans="1:6" ht="51" x14ac:dyDescent="0.2">
      <c r="A137" s="6" t="s">
        <v>171</v>
      </c>
      <c r="B137" s="4" t="s">
        <v>124</v>
      </c>
      <c r="C137" s="9" t="s">
        <v>4</v>
      </c>
      <c r="D137" s="10">
        <v>9</v>
      </c>
      <c r="E137" s="7"/>
      <c r="F137" s="7">
        <f>D137*E137</f>
        <v>0</v>
      </c>
    </row>
    <row r="138" spans="1:6" x14ac:dyDescent="0.2">
      <c r="A138" s="6"/>
      <c r="B138" s="16"/>
      <c r="C138" s="9"/>
      <c r="D138" s="10"/>
      <c r="E138" s="7"/>
      <c r="F138" s="7"/>
    </row>
    <row r="139" spans="1:6" ht="51" x14ac:dyDescent="0.2">
      <c r="A139" s="6" t="s">
        <v>172</v>
      </c>
      <c r="B139" s="4" t="s">
        <v>136</v>
      </c>
      <c r="C139" s="9"/>
      <c r="D139" s="10"/>
      <c r="E139" s="7"/>
      <c r="F139" s="7">
        <f>D139*E139</f>
        <v>0</v>
      </c>
    </row>
    <row r="140" spans="1:6" x14ac:dyDescent="0.2">
      <c r="A140" s="8" t="s">
        <v>53</v>
      </c>
      <c r="B140" s="4" t="s">
        <v>120</v>
      </c>
      <c r="C140" s="59" t="s">
        <v>17</v>
      </c>
      <c r="D140" s="60">
        <v>2</v>
      </c>
      <c r="E140" s="7"/>
      <c r="F140" s="7"/>
    </row>
    <row r="141" spans="1:6" x14ac:dyDescent="0.2">
      <c r="A141" s="8" t="s">
        <v>54</v>
      </c>
      <c r="B141" s="4" t="s">
        <v>121</v>
      </c>
      <c r="C141" s="59" t="s">
        <v>17</v>
      </c>
      <c r="D141" s="60">
        <v>4</v>
      </c>
      <c r="E141" s="7"/>
      <c r="F141" s="7"/>
    </row>
    <row r="142" spans="1:6" x14ac:dyDescent="0.2">
      <c r="A142" s="6"/>
      <c r="B142" s="16"/>
      <c r="C142" s="9"/>
      <c r="D142" s="10"/>
      <c r="E142" s="7"/>
      <c r="F142" s="7"/>
    </row>
    <row r="143" spans="1:6" ht="76.5" x14ac:dyDescent="0.2">
      <c r="A143" s="6" t="s">
        <v>173</v>
      </c>
      <c r="B143" s="4" t="s">
        <v>49</v>
      </c>
      <c r="C143" s="9" t="s">
        <v>16</v>
      </c>
      <c r="D143" s="10">
        <v>110</v>
      </c>
      <c r="E143" s="7"/>
      <c r="F143" s="7">
        <f>D143*E143</f>
        <v>0</v>
      </c>
    </row>
    <row r="144" spans="1:6" x14ac:dyDescent="0.2">
      <c r="A144" s="6"/>
      <c r="B144" s="16"/>
      <c r="C144" s="9"/>
      <c r="D144" s="10"/>
      <c r="E144" s="7"/>
      <c r="F144" s="7"/>
    </row>
    <row r="145" spans="1:6" ht="114" x14ac:dyDescent="0.2">
      <c r="A145" s="6" t="s">
        <v>174</v>
      </c>
      <c r="B145" s="79" t="s">
        <v>105</v>
      </c>
      <c r="C145" s="9" t="s">
        <v>5</v>
      </c>
      <c r="D145" s="10">
        <v>250</v>
      </c>
      <c r="E145" s="7"/>
      <c r="F145" s="7">
        <f>D145*E145</f>
        <v>0</v>
      </c>
    </row>
    <row r="146" spans="1:6" x14ac:dyDescent="0.2">
      <c r="A146" s="6"/>
      <c r="B146" s="16"/>
      <c r="C146" s="9"/>
      <c r="D146" s="10"/>
      <c r="E146" s="7"/>
      <c r="F146" s="7"/>
    </row>
    <row r="147" spans="1:6" ht="114" x14ac:dyDescent="0.2">
      <c r="A147" s="6" t="s">
        <v>175</v>
      </c>
      <c r="B147" s="79" t="s">
        <v>106</v>
      </c>
      <c r="C147" s="9" t="s">
        <v>5</v>
      </c>
      <c r="D147" s="10">
        <v>250</v>
      </c>
      <c r="E147" s="7"/>
      <c r="F147" s="7">
        <f>D147*E147</f>
        <v>0</v>
      </c>
    </row>
    <row r="148" spans="1:6" ht="13.5" thickBot="1" x14ac:dyDescent="0.25">
      <c r="A148" s="11"/>
      <c r="B148" s="92"/>
      <c r="C148" s="55"/>
      <c r="D148" s="56"/>
      <c r="E148" s="15"/>
      <c r="F148" s="15"/>
    </row>
    <row r="149" spans="1:6" s="1" customFormat="1" ht="18" customHeight="1" thickTop="1" thickBot="1" x14ac:dyDescent="0.25">
      <c r="A149" s="85"/>
      <c r="B149" s="86" t="s">
        <v>60</v>
      </c>
      <c r="C149" s="87"/>
      <c r="D149" s="88"/>
      <c r="E149" s="89"/>
      <c r="F149" s="71">
        <f>SUM(F119:F148)</f>
        <v>0</v>
      </c>
    </row>
    <row r="150" spans="1:6" ht="13.5" thickTop="1" x14ac:dyDescent="0.2">
      <c r="A150" s="72"/>
      <c r="B150" s="90"/>
      <c r="C150" s="74"/>
      <c r="D150" s="75"/>
      <c r="E150" s="76"/>
      <c r="F150" s="76"/>
    </row>
    <row r="151" spans="1:6" x14ac:dyDescent="0.2">
      <c r="A151" s="63" t="s">
        <v>27</v>
      </c>
      <c r="B151" s="3" t="s">
        <v>22</v>
      </c>
      <c r="C151" s="9"/>
      <c r="D151" s="10"/>
      <c r="E151" s="7"/>
      <c r="F151" s="7"/>
    </row>
    <row r="152" spans="1:6" x14ac:dyDescent="0.2">
      <c r="A152" s="6"/>
      <c r="B152" s="16"/>
      <c r="C152" s="9"/>
      <c r="D152" s="10"/>
      <c r="E152" s="7"/>
      <c r="F152" s="7"/>
    </row>
    <row r="153" spans="1:6" ht="38.25" x14ac:dyDescent="0.2">
      <c r="A153" s="6" t="s">
        <v>58</v>
      </c>
      <c r="B153" s="4" t="s">
        <v>103</v>
      </c>
      <c r="C153" s="9" t="s">
        <v>16</v>
      </c>
      <c r="D153" s="10">
        <v>3</v>
      </c>
      <c r="E153" s="7"/>
      <c r="F153" s="7">
        <f>D153*E153</f>
        <v>0</v>
      </c>
    </row>
    <row r="154" spans="1:6" x14ac:dyDescent="0.2">
      <c r="A154" s="6"/>
      <c r="B154" s="4"/>
      <c r="C154" s="9"/>
      <c r="D154" s="10"/>
      <c r="E154" s="7"/>
      <c r="F154" s="7"/>
    </row>
    <row r="155" spans="1:6" ht="38.25" x14ac:dyDescent="0.2">
      <c r="A155" s="6" t="s">
        <v>176</v>
      </c>
      <c r="B155" s="4" t="s">
        <v>104</v>
      </c>
      <c r="C155" s="9" t="s">
        <v>16</v>
      </c>
      <c r="D155" s="10">
        <v>4</v>
      </c>
      <c r="E155" s="7"/>
      <c r="F155" s="7">
        <f>D155*E155</f>
        <v>0</v>
      </c>
    </row>
    <row r="156" spans="1:6" ht="13.5" thickBot="1" x14ac:dyDescent="0.25">
      <c r="A156" s="80"/>
      <c r="B156" s="93"/>
      <c r="C156" s="82"/>
      <c r="D156" s="83"/>
      <c r="E156" s="84"/>
      <c r="F156" s="84"/>
    </row>
    <row r="157" spans="1:6" s="1" customFormat="1" ht="18" customHeight="1" thickTop="1" thickBot="1" x14ac:dyDescent="0.25">
      <c r="A157" s="85"/>
      <c r="B157" s="86" t="s">
        <v>61</v>
      </c>
      <c r="C157" s="87"/>
      <c r="D157" s="88"/>
      <c r="E157" s="89"/>
      <c r="F157" s="71">
        <f>SUM(F153:F156)</f>
        <v>0</v>
      </c>
    </row>
    <row r="158" spans="1:6" ht="13.5" thickTop="1" x14ac:dyDescent="0.2">
      <c r="A158" s="72"/>
      <c r="B158" s="90"/>
      <c r="C158" s="74"/>
      <c r="D158" s="75"/>
      <c r="E158" s="76"/>
      <c r="F158" s="76"/>
    </row>
    <row r="159" spans="1:6" x14ac:dyDescent="0.2">
      <c r="A159" s="63" t="s">
        <v>2</v>
      </c>
      <c r="B159" s="94" t="s">
        <v>25</v>
      </c>
      <c r="C159" s="9"/>
      <c r="D159" s="10"/>
      <c r="E159" s="7"/>
      <c r="F159" s="7"/>
    </row>
    <row r="160" spans="1:6" x14ac:dyDescent="0.2">
      <c r="A160" s="6"/>
      <c r="B160" s="65"/>
      <c r="C160" s="9"/>
      <c r="D160" s="10"/>
      <c r="E160" s="7"/>
      <c r="F160" s="7"/>
    </row>
    <row r="161" spans="1:6" ht="38.25" x14ac:dyDescent="0.2">
      <c r="A161" s="63" t="s">
        <v>148</v>
      </c>
      <c r="B161" s="3" t="s">
        <v>127</v>
      </c>
      <c r="C161" s="9"/>
      <c r="D161" s="10"/>
      <c r="E161" s="7"/>
      <c r="F161" s="7"/>
    </row>
    <row r="162" spans="1:6" ht="191.25" x14ac:dyDescent="0.2">
      <c r="A162" s="63"/>
      <c r="B162" s="4" t="s">
        <v>126</v>
      </c>
      <c r="C162" s="9"/>
      <c r="D162" s="10"/>
      <c r="E162" s="7"/>
      <c r="F162" s="7"/>
    </row>
    <row r="163" spans="1:6" ht="38.25" x14ac:dyDescent="0.2">
      <c r="A163" s="63"/>
      <c r="B163" s="4" t="s">
        <v>129</v>
      </c>
      <c r="C163" s="9"/>
      <c r="D163" s="10"/>
      <c r="E163" s="7"/>
      <c r="F163" s="7"/>
    </row>
    <row r="164" spans="1:6" ht="102" x14ac:dyDescent="0.2">
      <c r="A164" s="63"/>
      <c r="B164" s="4" t="s">
        <v>130</v>
      </c>
      <c r="C164" s="9"/>
      <c r="D164" s="10"/>
      <c r="E164" s="7"/>
      <c r="F164" s="7"/>
    </row>
    <row r="165" spans="1:6" ht="178.5" x14ac:dyDescent="0.2">
      <c r="A165" s="63"/>
      <c r="B165" s="61" t="s">
        <v>198</v>
      </c>
      <c r="C165" s="9"/>
      <c r="D165" s="10"/>
      <c r="E165" s="7"/>
      <c r="F165" s="7"/>
    </row>
    <row r="166" spans="1:6" x14ac:dyDescent="0.2">
      <c r="A166" s="63"/>
      <c r="B166" s="3"/>
      <c r="C166" s="9"/>
      <c r="D166" s="10"/>
      <c r="E166" s="7"/>
      <c r="F166" s="7"/>
    </row>
    <row r="167" spans="1:6" ht="318" customHeight="1" x14ac:dyDescent="0.2">
      <c r="A167" s="6" t="s">
        <v>177</v>
      </c>
      <c r="B167" s="4" t="s">
        <v>201</v>
      </c>
      <c r="C167" s="9"/>
      <c r="D167" s="10"/>
      <c r="E167" s="7"/>
      <c r="F167" s="7">
        <f>D167*E167</f>
        <v>0</v>
      </c>
    </row>
    <row r="168" spans="1:6" x14ac:dyDescent="0.2">
      <c r="A168" s="8" t="s">
        <v>53</v>
      </c>
      <c r="B168" s="4" t="s">
        <v>120</v>
      </c>
      <c r="C168" s="59" t="s">
        <v>17</v>
      </c>
      <c r="D168" s="60">
        <v>2</v>
      </c>
      <c r="E168" s="7"/>
      <c r="F168" s="7"/>
    </row>
    <row r="169" spans="1:6" x14ac:dyDescent="0.2">
      <c r="A169" s="8" t="s">
        <v>54</v>
      </c>
      <c r="B169" s="4" t="s">
        <v>121</v>
      </c>
      <c r="C169" s="59" t="s">
        <v>17</v>
      </c>
      <c r="D169" s="60">
        <v>4</v>
      </c>
      <c r="E169" s="7"/>
      <c r="F169" s="7"/>
    </row>
    <row r="170" spans="1:6" x14ac:dyDescent="0.2">
      <c r="A170" s="6"/>
      <c r="B170" s="65"/>
      <c r="C170" s="9"/>
      <c r="D170" s="10"/>
      <c r="E170" s="7"/>
      <c r="F170" s="7"/>
    </row>
    <row r="171" spans="1:6" ht="102" x14ac:dyDescent="0.2">
      <c r="A171" s="6" t="s">
        <v>178</v>
      </c>
      <c r="B171" s="4" t="s">
        <v>131</v>
      </c>
      <c r="C171" s="9" t="s">
        <v>3</v>
      </c>
      <c r="D171" s="10">
        <v>180</v>
      </c>
      <c r="E171" s="7"/>
      <c r="F171" s="7">
        <f>D171*E171</f>
        <v>0</v>
      </c>
    </row>
    <row r="172" spans="1:6" ht="13.5" thickBot="1" x14ac:dyDescent="0.25">
      <c r="A172" s="80"/>
      <c r="B172" s="93"/>
      <c r="C172" s="82"/>
      <c r="D172" s="83"/>
      <c r="E172" s="84"/>
      <c r="F172" s="84"/>
    </row>
    <row r="173" spans="1:6" s="1" customFormat="1" ht="39.75" thickTop="1" thickBot="1" x14ac:dyDescent="0.25">
      <c r="A173" s="85"/>
      <c r="B173" s="95" t="s">
        <v>128</v>
      </c>
      <c r="C173" s="87"/>
      <c r="D173" s="88"/>
      <c r="E173" s="89"/>
      <c r="F173" s="71">
        <f>SUM(F167:F172)</f>
        <v>0</v>
      </c>
    </row>
    <row r="174" spans="1:6" ht="13.5" thickTop="1" x14ac:dyDescent="0.2">
      <c r="A174" s="72"/>
      <c r="B174" s="90"/>
      <c r="C174" s="74"/>
      <c r="D174" s="75"/>
      <c r="E174" s="76"/>
      <c r="F174" s="76"/>
    </row>
    <row r="175" spans="1:6" ht="12" customHeight="1" x14ac:dyDescent="0.2">
      <c r="A175" s="63" t="s">
        <v>28</v>
      </c>
      <c r="B175" s="96" t="s">
        <v>67</v>
      </c>
      <c r="C175" s="97"/>
      <c r="D175" s="10"/>
      <c r="E175" s="7"/>
      <c r="F175" s="7"/>
    </row>
    <row r="176" spans="1:6" ht="127.5" x14ac:dyDescent="0.2">
      <c r="A176" s="6"/>
      <c r="B176" s="61" t="s">
        <v>116</v>
      </c>
      <c r="C176" s="9"/>
      <c r="D176" s="10"/>
      <c r="E176" s="7"/>
      <c r="F176" s="7"/>
    </row>
    <row r="177" spans="1:6" ht="127.5" x14ac:dyDescent="0.2">
      <c r="A177" s="6"/>
      <c r="B177" s="4" t="s">
        <v>82</v>
      </c>
      <c r="C177" s="9"/>
      <c r="D177" s="10"/>
      <c r="E177" s="7"/>
      <c r="F177" s="7"/>
    </row>
    <row r="178" spans="1:6" ht="25.5" x14ac:dyDescent="0.2">
      <c r="A178" s="6"/>
      <c r="B178" s="4" t="s">
        <v>44</v>
      </c>
      <c r="C178" s="9"/>
      <c r="D178" s="10"/>
      <c r="E178" s="7"/>
      <c r="F178" s="7"/>
    </row>
    <row r="179" spans="1:6" ht="51" x14ac:dyDescent="0.2">
      <c r="A179" s="6"/>
      <c r="B179" s="4" t="s">
        <v>83</v>
      </c>
      <c r="C179" s="9"/>
      <c r="D179" s="10"/>
      <c r="E179" s="7"/>
      <c r="F179" s="7"/>
    </row>
    <row r="180" spans="1:6" x14ac:dyDescent="0.2">
      <c r="A180" s="63"/>
      <c r="B180" s="4"/>
      <c r="C180" s="9"/>
      <c r="D180" s="10"/>
      <c r="E180" s="7"/>
      <c r="F180" s="7"/>
    </row>
    <row r="181" spans="1:6" ht="369.75" x14ac:dyDescent="0.2">
      <c r="A181" s="6" t="s">
        <v>62</v>
      </c>
      <c r="B181" s="4" t="s">
        <v>204</v>
      </c>
      <c r="C181" s="9" t="s">
        <v>17</v>
      </c>
      <c r="D181" s="10">
        <v>2</v>
      </c>
      <c r="E181" s="7"/>
      <c r="F181" s="7">
        <f>D181*E181</f>
        <v>0</v>
      </c>
    </row>
    <row r="182" spans="1:6" x14ac:dyDescent="0.2">
      <c r="A182" s="6"/>
      <c r="B182" s="94"/>
      <c r="C182" s="9"/>
      <c r="D182" s="10"/>
      <c r="E182" s="7"/>
      <c r="F182" s="7"/>
    </row>
    <row r="183" spans="1:6" ht="357" x14ac:dyDescent="0.2">
      <c r="A183" s="6" t="s">
        <v>179</v>
      </c>
      <c r="B183" s="4" t="s">
        <v>205</v>
      </c>
      <c r="C183" s="9" t="s">
        <v>17</v>
      </c>
      <c r="D183" s="10">
        <v>1</v>
      </c>
      <c r="E183" s="7"/>
      <c r="F183" s="7">
        <f>D183*E183</f>
        <v>0</v>
      </c>
    </row>
    <row r="184" spans="1:6" x14ac:dyDescent="0.2">
      <c r="A184" s="6"/>
      <c r="B184" s="94"/>
      <c r="C184" s="9"/>
      <c r="D184" s="10"/>
      <c r="E184" s="7"/>
      <c r="F184" s="7"/>
    </row>
    <row r="185" spans="1:6" ht="331.5" x14ac:dyDescent="0.2">
      <c r="A185" s="6" t="s">
        <v>180</v>
      </c>
      <c r="B185" s="4" t="s">
        <v>206</v>
      </c>
      <c r="C185" s="9" t="s">
        <v>17</v>
      </c>
      <c r="D185" s="10">
        <v>1</v>
      </c>
      <c r="E185" s="7"/>
      <c r="F185" s="7">
        <f>D185*E185</f>
        <v>0</v>
      </c>
    </row>
    <row r="186" spans="1:6" x14ac:dyDescent="0.2">
      <c r="A186" s="6"/>
      <c r="B186" s="94"/>
      <c r="C186" s="9"/>
      <c r="D186" s="10"/>
      <c r="E186" s="7"/>
      <c r="F186" s="7"/>
    </row>
    <row r="187" spans="1:6" ht="344.25" x14ac:dyDescent="0.2">
      <c r="A187" s="6" t="s">
        <v>181</v>
      </c>
      <c r="B187" s="4" t="s">
        <v>207</v>
      </c>
      <c r="C187" s="9" t="s">
        <v>17</v>
      </c>
      <c r="D187" s="10">
        <v>2</v>
      </c>
      <c r="E187" s="7"/>
      <c r="F187" s="7">
        <f>D187*E187</f>
        <v>0</v>
      </c>
    </row>
    <row r="188" spans="1:6" x14ac:dyDescent="0.2">
      <c r="A188" s="6"/>
      <c r="B188" s="94"/>
      <c r="C188" s="9"/>
      <c r="D188" s="10"/>
      <c r="E188" s="7"/>
      <c r="F188" s="7"/>
    </row>
    <row r="189" spans="1:6" ht="344.25" x14ac:dyDescent="0.2">
      <c r="A189" s="6" t="s">
        <v>182</v>
      </c>
      <c r="B189" s="4" t="s">
        <v>208</v>
      </c>
      <c r="C189" s="9" t="s">
        <v>17</v>
      </c>
      <c r="D189" s="10">
        <v>2</v>
      </c>
      <c r="E189" s="7"/>
      <c r="F189" s="7">
        <f>D189*E189</f>
        <v>0</v>
      </c>
    </row>
    <row r="190" spans="1:6" x14ac:dyDescent="0.2">
      <c r="A190" s="6"/>
      <c r="B190" s="4"/>
      <c r="C190" s="9"/>
      <c r="D190" s="10"/>
      <c r="E190" s="7"/>
      <c r="F190" s="7"/>
    </row>
    <row r="191" spans="1:6" ht="306" x14ac:dyDescent="0.2">
      <c r="A191" s="6" t="s">
        <v>183</v>
      </c>
      <c r="B191" s="4" t="s">
        <v>209</v>
      </c>
      <c r="C191" s="9" t="s">
        <v>17</v>
      </c>
      <c r="D191" s="10">
        <v>2</v>
      </c>
      <c r="E191" s="7"/>
      <c r="F191" s="7">
        <f>D191*E191</f>
        <v>0</v>
      </c>
    </row>
    <row r="192" spans="1:6" ht="13.5" thickBot="1" x14ac:dyDescent="0.25">
      <c r="A192" s="6"/>
      <c r="B192" s="4"/>
      <c r="C192" s="9"/>
      <c r="D192" s="10"/>
      <c r="E192" s="7"/>
      <c r="F192" s="7"/>
    </row>
    <row r="193" spans="1:6" ht="14.25" customHeight="1" thickTop="1" thickBot="1" x14ac:dyDescent="0.25">
      <c r="A193" s="85"/>
      <c r="B193" s="86" t="s">
        <v>75</v>
      </c>
      <c r="C193" s="87"/>
      <c r="D193" s="88"/>
      <c r="E193" s="89"/>
      <c r="F193" s="71">
        <f>SUM(F172:F192)</f>
        <v>0</v>
      </c>
    </row>
    <row r="194" spans="1:6" ht="14.25" customHeight="1" thickTop="1" x14ac:dyDescent="0.2">
      <c r="A194" s="98"/>
      <c r="B194" s="99"/>
      <c r="C194" s="100"/>
      <c r="D194" s="101"/>
      <c r="E194" s="102"/>
      <c r="F194" s="103"/>
    </row>
    <row r="195" spans="1:6" ht="25.5" x14ac:dyDescent="0.2">
      <c r="A195" s="63" t="s">
        <v>149</v>
      </c>
      <c r="B195" s="96" t="s">
        <v>0</v>
      </c>
      <c r="C195" s="104"/>
      <c r="D195" s="10"/>
      <c r="E195" s="7"/>
      <c r="F195" s="7"/>
    </row>
    <row r="196" spans="1:6" ht="357" x14ac:dyDescent="0.2">
      <c r="A196" s="6"/>
      <c r="B196" s="4" t="s">
        <v>73</v>
      </c>
      <c r="C196" s="105"/>
      <c r="D196" s="10"/>
      <c r="E196" s="7"/>
      <c r="F196" s="7"/>
    </row>
    <row r="197" spans="1:6" ht="318.75" x14ac:dyDescent="0.2">
      <c r="A197" s="6"/>
      <c r="B197" s="4" t="s">
        <v>46</v>
      </c>
      <c r="C197" s="105"/>
      <c r="D197" s="10"/>
      <c r="E197" s="7"/>
      <c r="F197" s="7"/>
    </row>
    <row r="198" spans="1:6" ht="38.25" x14ac:dyDescent="0.2">
      <c r="A198" s="6"/>
      <c r="B198" s="4" t="s">
        <v>47</v>
      </c>
      <c r="C198" s="105"/>
      <c r="D198" s="10"/>
      <c r="E198" s="7"/>
      <c r="F198" s="7"/>
    </row>
    <row r="199" spans="1:6" x14ac:dyDescent="0.2">
      <c r="A199" s="6"/>
      <c r="B199" s="16"/>
      <c r="C199" s="9"/>
      <c r="D199" s="10"/>
      <c r="E199" s="7"/>
      <c r="F199" s="7"/>
    </row>
    <row r="200" spans="1:6" ht="229.5" x14ac:dyDescent="0.2">
      <c r="A200" s="6" t="s">
        <v>184</v>
      </c>
      <c r="B200" s="4" t="s">
        <v>210</v>
      </c>
      <c r="C200" s="9" t="s">
        <v>16</v>
      </c>
      <c r="D200" s="10">
        <v>15</v>
      </c>
      <c r="E200" s="7"/>
      <c r="F200" s="7">
        <f>D200*E200</f>
        <v>0</v>
      </c>
    </row>
    <row r="201" spans="1:6" x14ac:dyDescent="0.2">
      <c r="A201" s="6"/>
      <c r="B201" s="4"/>
      <c r="C201" s="9"/>
      <c r="D201" s="10"/>
      <c r="E201" s="7"/>
      <c r="F201" s="7"/>
    </row>
    <row r="202" spans="1:6" ht="244.5" customHeight="1" x14ac:dyDescent="0.2">
      <c r="A202" s="6" t="s">
        <v>185</v>
      </c>
      <c r="B202" s="4" t="s">
        <v>211</v>
      </c>
      <c r="C202" s="9" t="s">
        <v>16</v>
      </c>
      <c r="D202" s="10">
        <v>2</v>
      </c>
      <c r="E202" s="7"/>
      <c r="F202" s="7">
        <f>D202*E202</f>
        <v>0</v>
      </c>
    </row>
    <row r="203" spans="1:6" x14ac:dyDescent="0.2">
      <c r="A203" s="6"/>
      <c r="B203" s="4"/>
      <c r="C203" s="9"/>
      <c r="D203" s="10"/>
      <c r="E203" s="7"/>
      <c r="F203" s="7"/>
    </row>
    <row r="204" spans="1:6" ht="51" x14ac:dyDescent="0.2">
      <c r="A204" s="6" t="s">
        <v>186</v>
      </c>
      <c r="B204" s="4" t="s">
        <v>110</v>
      </c>
      <c r="C204" s="9" t="s">
        <v>16</v>
      </c>
      <c r="D204" s="10">
        <v>43</v>
      </c>
      <c r="E204" s="7"/>
      <c r="F204" s="7">
        <f>D204*E204</f>
        <v>0</v>
      </c>
    </row>
    <row r="205" spans="1:6" x14ac:dyDescent="0.2">
      <c r="A205" s="6"/>
      <c r="B205" s="4"/>
      <c r="C205" s="9"/>
      <c r="D205" s="10"/>
      <c r="E205" s="7"/>
      <c r="F205" s="7"/>
    </row>
    <row r="206" spans="1:6" ht="357" x14ac:dyDescent="0.2">
      <c r="A206" s="6" t="s">
        <v>187</v>
      </c>
      <c r="B206" s="16" t="s">
        <v>199</v>
      </c>
      <c r="C206" s="9" t="s">
        <v>16</v>
      </c>
      <c r="D206" s="10">
        <v>97</v>
      </c>
      <c r="E206" s="7"/>
      <c r="F206" s="7">
        <f>D206*E206</f>
        <v>0</v>
      </c>
    </row>
    <row r="207" spans="1:6" s="5" customFormat="1" x14ac:dyDescent="0.2">
      <c r="A207" s="6"/>
      <c r="B207" s="16"/>
      <c r="C207" s="9"/>
      <c r="D207" s="10"/>
      <c r="E207" s="7"/>
      <c r="F207" s="7"/>
    </row>
    <row r="208" spans="1:6" ht="89.25" x14ac:dyDescent="0.2">
      <c r="A208" s="6" t="s">
        <v>188</v>
      </c>
      <c r="B208" s="106" t="s">
        <v>139</v>
      </c>
      <c r="C208" s="9"/>
      <c r="D208" s="10"/>
      <c r="E208" s="7"/>
      <c r="F208" s="7">
        <f>D208*E208</f>
        <v>0</v>
      </c>
    </row>
    <row r="209" spans="1:6" x14ac:dyDescent="0.2">
      <c r="A209" s="8" t="s">
        <v>53</v>
      </c>
      <c r="B209" s="16" t="s">
        <v>137</v>
      </c>
      <c r="C209" s="9" t="s">
        <v>4</v>
      </c>
      <c r="D209" s="10">
        <v>15</v>
      </c>
      <c r="E209" s="7"/>
      <c r="F209" s="7">
        <f>D209*E209</f>
        <v>0</v>
      </c>
    </row>
    <row r="210" spans="1:6" x14ac:dyDescent="0.2">
      <c r="A210" s="8" t="s">
        <v>54</v>
      </c>
      <c r="B210" s="16" t="s">
        <v>138</v>
      </c>
      <c r="C210" s="9" t="s">
        <v>4</v>
      </c>
      <c r="D210" s="10">
        <v>6</v>
      </c>
      <c r="E210" s="7"/>
      <c r="F210" s="7">
        <f>D210*E210</f>
        <v>0</v>
      </c>
    </row>
    <row r="211" spans="1:6" s="5" customFormat="1" x14ac:dyDescent="0.2">
      <c r="A211" s="6"/>
      <c r="B211" s="16"/>
      <c r="C211" s="9"/>
      <c r="D211" s="10"/>
      <c r="E211" s="7"/>
      <c r="F211" s="7"/>
    </row>
    <row r="212" spans="1:6" ht="114.75" x14ac:dyDescent="0.2">
      <c r="A212" s="6" t="s">
        <v>189</v>
      </c>
      <c r="B212" s="106" t="s">
        <v>140</v>
      </c>
      <c r="C212" s="9" t="s">
        <v>16</v>
      </c>
      <c r="D212" s="10">
        <v>15</v>
      </c>
      <c r="E212" s="7"/>
      <c r="F212" s="7">
        <f>D212*E212</f>
        <v>0</v>
      </c>
    </row>
    <row r="213" spans="1:6" ht="13.5" thickBot="1" x14ac:dyDescent="0.25">
      <c r="A213" s="80"/>
      <c r="B213" s="93"/>
      <c r="C213" s="82"/>
      <c r="D213" s="83"/>
      <c r="E213" s="84"/>
      <c r="F213" s="84"/>
    </row>
    <row r="214" spans="1:6" s="1" customFormat="1" ht="27" thickTop="1" thickBot="1" x14ac:dyDescent="0.25">
      <c r="A214" s="85"/>
      <c r="B214" s="95" t="s">
        <v>65</v>
      </c>
      <c r="C214" s="87"/>
      <c r="D214" s="88"/>
      <c r="E214" s="89"/>
      <c r="F214" s="71">
        <f>SUM(F196:F213)</f>
        <v>0</v>
      </c>
    </row>
    <row r="215" spans="1:6" ht="13.5" thickTop="1" x14ac:dyDescent="0.2">
      <c r="A215" s="72"/>
      <c r="B215" s="90"/>
      <c r="C215" s="74"/>
      <c r="D215" s="75"/>
      <c r="E215" s="76"/>
      <c r="F215" s="76"/>
    </row>
    <row r="216" spans="1:6" x14ac:dyDescent="0.2">
      <c r="A216" s="63" t="s">
        <v>150</v>
      </c>
      <c r="B216" s="3" t="s">
        <v>6</v>
      </c>
      <c r="C216" s="9"/>
      <c r="D216" s="10"/>
      <c r="E216" s="7"/>
      <c r="F216" s="7"/>
    </row>
    <row r="217" spans="1:6" ht="25.5" x14ac:dyDescent="0.2">
      <c r="A217" s="63"/>
      <c r="B217" s="4" t="s">
        <v>74</v>
      </c>
      <c r="C217" s="9"/>
      <c r="D217" s="10"/>
      <c r="E217" s="7"/>
      <c r="F217" s="7"/>
    </row>
    <row r="218" spans="1:6" x14ac:dyDescent="0.2">
      <c r="A218" s="63"/>
      <c r="B218" s="4"/>
      <c r="C218" s="9"/>
      <c r="D218" s="10"/>
      <c r="E218" s="7"/>
      <c r="F218" s="7"/>
    </row>
    <row r="219" spans="1:6" ht="165.75" x14ac:dyDescent="0.2">
      <c r="A219" s="6" t="s">
        <v>190</v>
      </c>
      <c r="B219" s="4" t="s">
        <v>141</v>
      </c>
      <c r="C219" s="9" t="s">
        <v>16</v>
      </c>
      <c r="D219" s="10">
        <v>32</v>
      </c>
      <c r="E219" s="7"/>
      <c r="F219" s="7">
        <f>D219*E219</f>
        <v>0</v>
      </c>
    </row>
    <row r="220" spans="1:6" x14ac:dyDescent="0.2">
      <c r="A220" s="63"/>
      <c r="B220" s="4"/>
      <c r="C220" s="9"/>
      <c r="D220" s="10"/>
      <c r="E220" s="7"/>
      <c r="F220" s="7"/>
    </row>
    <row r="221" spans="1:6" ht="144" customHeight="1" x14ac:dyDescent="0.2">
      <c r="A221" s="6" t="s">
        <v>191</v>
      </c>
      <c r="B221" s="4" t="s">
        <v>142</v>
      </c>
      <c r="C221" s="9" t="s">
        <v>16</v>
      </c>
      <c r="D221" s="10">
        <v>82</v>
      </c>
      <c r="E221" s="7"/>
      <c r="F221" s="7">
        <f>D221*E221</f>
        <v>0</v>
      </c>
    </row>
    <row r="222" spans="1:6" x14ac:dyDescent="0.2">
      <c r="A222" s="63"/>
      <c r="B222" s="3"/>
      <c r="C222" s="9"/>
      <c r="D222" s="10"/>
      <c r="E222" s="7"/>
      <c r="F222" s="7"/>
    </row>
    <row r="223" spans="1:6" ht="153" x14ac:dyDescent="0.2">
      <c r="A223" s="6" t="s">
        <v>192</v>
      </c>
      <c r="B223" s="4" t="s">
        <v>143</v>
      </c>
      <c r="C223" s="9" t="s">
        <v>16</v>
      </c>
      <c r="D223" s="10">
        <v>202</v>
      </c>
      <c r="E223" s="7"/>
      <c r="F223" s="7">
        <f>D223*E223</f>
        <v>0</v>
      </c>
    </row>
    <row r="224" spans="1:6" x14ac:dyDescent="0.2">
      <c r="A224" s="6"/>
      <c r="B224" s="4"/>
      <c r="C224" s="9"/>
      <c r="D224" s="10"/>
      <c r="E224" s="7"/>
      <c r="F224" s="7"/>
    </row>
    <row r="225" spans="1:6" ht="182.25" customHeight="1" x14ac:dyDescent="0.2">
      <c r="A225" s="6" t="s">
        <v>193</v>
      </c>
      <c r="B225" s="4" t="s">
        <v>144</v>
      </c>
      <c r="C225" s="9" t="s">
        <v>16</v>
      </c>
      <c r="D225" s="10">
        <v>1</v>
      </c>
      <c r="E225" s="7"/>
      <c r="F225" s="7">
        <f>D225*E225</f>
        <v>0</v>
      </c>
    </row>
    <row r="226" spans="1:6" ht="13.5" thickBot="1" x14ac:dyDescent="0.25">
      <c r="A226" s="11"/>
      <c r="B226" s="12"/>
      <c r="C226" s="55"/>
      <c r="D226" s="56"/>
      <c r="E226" s="15"/>
      <c r="F226" s="15"/>
    </row>
    <row r="227" spans="1:6" s="1" customFormat="1" ht="21" customHeight="1" thickTop="1" thickBot="1" x14ac:dyDescent="0.25">
      <c r="A227" s="85"/>
      <c r="B227" s="86" t="s">
        <v>63</v>
      </c>
      <c r="C227" s="87"/>
      <c r="D227" s="88"/>
      <c r="E227" s="89"/>
      <c r="F227" s="71">
        <f>SUM(F219:F225)</f>
        <v>0</v>
      </c>
    </row>
    <row r="228" spans="1:6" ht="13.5" thickTop="1" x14ac:dyDescent="0.2">
      <c r="A228" s="72"/>
      <c r="B228" s="90"/>
      <c r="C228" s="74"/>
      <c r="D228" s="75"/>
      <c r="E228" s="76"/>
      <c r="F228" s="76"/>
    </row>
    <row r="229" spans="1:6" x14ac:dyDescent="0.2">
      <c r="A229" s="63" t="s">
        <v>29</v>
      </c>
      <c r="B229" s="3" t="s">
        <v>7</v>
      </c>
      <c r="C229" s="9"/>
      <c r="D229" s="10"/>
      <c r="E229" s="7"/>
      <c r="F229" s="7"/>
    </row>
    <row r="230" spans="1:6" ht="63.75" x14ac:dyDescent="0.2">
      <c r="A230" s="6"/>
      <c r="B230" s="2" t="s">
        <v>43</v>
      </c>
      <c r="C230" s="9"/>
      <c r="D230" s="10"/>
      <c r="E230" s="7"/>
      <c r="F230" s="7"/>
    </row>
    <row r="231" spans="1:6" ht="204" x14ac:dyDescent="0.2">
      <c r="A231" s="6"/>
      <c r="B231" s="61" t="s">
        <v>115</v>
      </c>
      <c r="C231" s="9"/>
      <c r="D231" s="10"/>
      <c r="E231" s="7"/>
      <c r="F231" s="7"/>
    </row>
    <row r="232" spans="1:6" ht="76.5" x14ac:dyDescent="0.2">
      <c r="A232" s="6"/>
      <c r="B232" s="107" t="s">
        <v>113</v>
      </c>
      <c r="C232" s="9"/>
      <c r="D232" s="10"/>
      <c r="E232" s="7"/>
      <c r="F232" s="7"/>
    </row>
    <row r="233" spans="1:6" x14ac:dyDescent="0.2">
      <c r="A233" s="6"/>
      <c r="B233" s="108"/>
      <c r="C233" s="9"/>
      <c r="D233" s="10"/>
      <c r="E233" s="7"/>
      <c r="F233" s="7"/>
    </row>
    <row r="234" spans="1:6" ht="127.5" x14ac:dyDescent="0.2">
      <c r="A234" s="6" t="s">
        <v>194</v>
      </c>
      <c r="B234" s="61" t="s">
        <v>114</v>
      </c>
      <c r="C234" s="9" t="s">
        <v>16</v>
      </c>
      <c r="D234" s="10">
        <v>59</v>
      </c>
      <c r="E234" s="7"/>
      <c r="F234" s="7">
        <f>D234*E234</f>
        <v>0</v>
      </c>
    </row>
    <row r="235" spans="1:6" x14ac:dyDescent="0.2">
      <c r="A235" s="6"/>
      <c r="B235" s="108"/>
      <c r="C235" s="9"/>
      <c r="D235" s="10"/>
      <c r="E235" s="7"/>
      <c r="F235" s="7"/>
    </row>
    <row r="236" spans="1:6" ht="63.75" x14ac:dyDescent="0.2">
      <c r="A236" s="6" t="s">
        <v>195</v>
      </c>
      <c r="B236" s="61" t="s">
        <v>118</v>
      </c>
      <c r="C236" s="9" t="s">
        <v>17</v>
      </c>
      <c r="D236" s="10">
        <v>1</v>
      </c>
      <c r="E236" s="7"/>
      <c r="F236" s="7">
        <f>D236*E236</f>
        <v>0</v>
      </c>
    </row>
    <row r="237" spans="1:6" x14ac:dyDescent="0.2">
      <c r="A237" s="6"/>
      <c r="B237" s="61"/>
      <c r="C237" s="9"/>
      <c r="D237" s="10"/>
      <c r="E237" s="7"/>
      <c r="F237" s="7"/>
    </row>
    <row r="238" spans="1:6" ht="280.5" x14ac:dyDescent="0.2">
      <c r="A238" s="6" t="s">
        <v>196</v>
      </c>
      <c r="B238" s="109" t="s">
        <v>112</v>
      </c>
      <c r="C238" s="9"/>
      <c r="D238" s="10"/>
      <c r="E238" s="7"/>
      <c r="F238" s="7">
        <f>D238*E238</f>
        <v>0</v>
      </c>
    </row>
    <row r="239" spans="1:6" x14ac:dyDescent="0.2">
      <c r="A239" s="8" t="s">
        <v>53</v>
      </c>
      <c r="B239" s="4" t="s">
        <v>212</v>
      </c>
      <c r="C239" s="9" t="s">
        <v>16</v>
      </c>
      <c r="D239" s="10">
        <v>71</v>
      </c>
      <c r="E239" s="7"/>
      <c r="F239" s="7">
        <f>D239*E239</f>
        <v>0</v>
      </c>
    </row>
    <row r="240" spans="1:6" x14ac:dyDescent="0.2">
      <c r="A240" s="8" t="s">
        <v>54</v>
      </c>
      <c r="B240" s="110" t="s">
        <v>213</v>
      </c>
      <c r="C240" s="9" t="s">
        <v>4</v>
      </c>
      <c r="D240" s="10">
        <v>70</v>
      </c>
      <c r="E240" s="7"/>
      <c r="F240" s="7">
        <f>D240*E240</f>
        <v>0</v>
      </c>
    </row>
    <row r="241" spans="1:6" x14ac:dyDescent="0.2">
      <c r="A241" s="63"/>
      <c r="B241" s="4"/>
      <c r="C241" s="9"/>
      <c r="D241" s="10"/>
      <c r="E241" s="7"/>
      <c r="F241" s="7"/>
    </row>
    <row r="242" spans="1:6" ht="156" customHeight="1" x14ac:dyDescent="0.2">
      <c r="A242" s="6" t="s">
        <v>197</v>
      </c>
      <c r="B242" s="109" t="s">
        <v>111</v>
      </c>
      <c r="C242" s="9"/>
      <c r="D242" s="10"/>
      <c r="E242" s="7"/>
      <c r="F242" s="7"/>
    </row>
    <row r="243" spans="1:6" x14ac:dyDescent="0.2">
      <c r="A243" s="8" t="s">
        <v>53</v>
      </c>
      <c r="B243" s="110" t="s">
        <v>214</v>
      </c>
      <c r="C243" s="9" t="s">
        <v>16</v>
      </c>
      <c r="D243" s="10">
        <v>40</v>
      </c>
      <c r="E243" s="7"/>
      <c r="F243" s="7">
        <f>D243*E243</f>
        <v>0</v>
      </c>
    </row>
    <row r="244" spans="1:6" x14ac:dyDescent="0.2">
      <c r="A244" s="8" t="s">
        <v>54</v>
      </c>
      <c r="B244" s="110" t="s">
        <v>215</v>
      </c>
      <c r="C244" s="9" t="s">
        <v>4</v>
      </c>
      <c r="D244" s="10">
        <v>29</v>
      </c>
      <c r="E244" s="7"/>
      <c r="F244" s="7">
        <f>D244*E244</f>
        <v>0</v>
      </c>
    </row>
    <row r="245" spans="1:6" ht="13.5" thickBot="1" x14ac:dyDescent="0.25">
      <c r="A245" s="111"/>
      <c r="B245" s="112"/>
      <c r="C245" s="113"/>
      <c r="D245" s="114"/>
      <c r="E245" s="115"/>
      <c r="F245" s="115"/>
    </row>
    <row r="246" spans="1:6" s="1" customFormat="1" ht="14.25" thickTop="1" thickBot="1" x14ac:dyDescent="0.25">
      <c r="A246" s="85"/>
      <c r="B246" s="86" t="s">
        <v>64</v>
      </c>
      <c r="C246" s="87"/>
      <c r="D246" s="88"/>
      <c r="E246" s="89"/>
      <c r="F246" s="71">
        <f>SUM(F232:F245)</f>
        <v>0</v>
      </c>
    </row>
    <row r="247" spans="1:6" ht="13.5" thickTop="1" x14ac:dyDescent="0.2"/>
  </sheetData>
  <phoneticPr fontId="0" type="noConversion"/>
  <pageMargins left="0.98425196850393704" right="0.39370078740157483" top="1.3779527559055118" bottom="0.98425196850393704" header="1.0629921259842521" footer="0.59055118110236227"/>
  <pageSetup paperSize="9" scale="85" orientation="portrait" r:id="rId1"/>
  <headerFooter alignWithMargins="0">
    <oddHeader>&amp;L       Št. načrta:    JKIRNA-7A10&amp;C &amp;G&amp;RStran &amp;P od &amp;N</oddHeader>
    <oddFooter xml:space="preserve">&amp;L&amp;8Datoteka: &amp;F
Objekt: KEMIJSKI INŠTITUT
Del objekta:  Laboratorij za regulatorne mreže RNA&amp;R&amp;8
Maj 2019
</oddFooter>
  </headerFooter>
  <rowBreaks count="11" manualBreakCount="11">
    <brk id="33" max="5" man="1"/>
    <brk id="62" max="5" man="1"/>
    <brk id="65" max="5" man="1"/>
    <brk id="97" max="5" man="1"/>
    <brk id="104" max="5" man="1"/>
    <brk id="115" max="5" man="1"/>
    <brk id="134" max="5" man="1"/>
    <brk id="157" max="5" man="1"/>
    <brk id="196" max="5" man="1"/>
    <brk id="205" max="5" man="1"/>
    <brk id="215" max="5"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2</vt:i4>
      </vt:variant>
    </vt:vector>
  </HeadingPairs>
  <TitlesOfParts>
    <vt:vector size="3" baseType="lpstr">
      <vt:lpstr>KI - Laboratorij</vt:lpstr>
      <vt:lpstr>'KI - Laboratorij'!Področje_tiskanja</vt:lpstr>
      <vt:lpstr>'KI - Laboratorij'!Tiskanje_naslovov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PLEHO</dc:creator>
  <cp:lastModifiedBy>Manja Bittner</cp:lastModifiedBy>
  <cp:lastPrinted>2019-05-07T14:05:19Z</cp:lastPrinted>
  <dcterms:created xsi:type="dcterms:W3CDTF">2002-09-04T10:55:04Z</dcterms:created>
  <dcterms:modified xsi:type="dcterms:W3CDTF">2019-09-16T11:34:39Z</dcterms:modified>
</cp:coreProperties>
</file>